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e Kunsek\Desktop\CD oddaja PZI\269.17 Dozidava OŠ Brezovica - Popisi za razpis\"/>
    </mc:Choice>
  </mc:AlternateContent>
  <xr:revisionPtr revIDLastSave="0" documentId="13_ncr:1_{4F0E00BB-D9EB-4696-92E9-F5C7EC08728B}" xr6:coauthVersionLast="38" xr6:coauthVersionMax="38" xr10:uidLastSave="{00000000-0000-0000-0000-000000000000}"/>
  <bookViews>
    <workbookView xWindow="0" yWindow="0" windowWidth="28800" windowHeight="12480" tabRatio="929" xr2:uid="{00000000-000D-0000-FFFF-FFFF00000000}"/>
  </bookViews>
  <sheets>
    <sheet name="SKUPNA REKAPITULACIJA" sheetId="35" r:id="rId1"/>
    <sheet name="ZUNANJA UREDITEV" sheetId="30" r:id="rId2"/>
    <sheet name="FEKALNA KANALIZACIJA" sheetId="44" r:id="rId3"/>
    <sheet name="METEORNA KANALIZACIJA" sheetId="45" r:id="rId4"/>
  </sheets>
  <definedNames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1_1_1" localSheetId="2">#REF!</definedName>
    <definedName name="Excel_BuiltIn_Print_Area_1_1_1" localSheetId="3">#REF!</definedName>
    <definedName name="Excel_BuiltIn_Print_Area_1_1_1">#REF!</definedName>
    <definedName name="Excel_BuiltIn_Print_Area_1_1_1_1" localSheetId="2">#REF!</definedName>
    <definedName name="Excel_BuiltIn_Print_Area_1_1_1_1" localSheetId="3">#REF!</definedName>
    <definedName name="Excel_BuiltIn_Print_Area_1_1_1_1">#REF!</definedName>
    <definedName name="FHFHF">#REF!</definedName>
    <definedName name="J">#REF!</definedName>
    <definedName name="_xlnm.Print_Area" localSheetId="2">'FEKALNA KANALIZACIJA'!$A$1:$F$129</definedName>
    <definedName name="_xlnm.Print_Area" localSheetId="3">'METEORNA KANALIZACIJA'!$A$1:$F$135</definedName>
    <definedName name="_xlnm.Print_Area" localSheetId="0">'SKUPNA REKAPITULACIJA'!$A$1:$F$56</definedName>
    <definedName name="_xlnm.Print_Area" localSheetId="1">'ZUNANJA UREDITEV'!$A$1:$F$108</definedName>
    <definedName name="_xlnm.Print_Titles" localSheetId="2">'FEKALNA KANALIZACIJA'!$1:$10</definedName>
    <definedName name="_xlnm.Print_Titles" localSheetId="3">'METEORNA KANALIZACIJA'!$1:$10</definedName>
    <definedName name="_xlnm.Print_Titles" localSheetId="0">'SKUPNA REKAPITULACIJA'!$1:$7</definedName>
    <definedName name="_xlnm.Print_Titles" localSheetId="1">'ZUNANJA UREDITEV'!$1:$10</definedName>
  </definedNames>
  <calcPr calcId="162913"/>
</workbook>
</file>

<file path=xl/calcChain.xml><?xml version="1.0" encoding="utf-8"?>
<calcChain xmlns="http://schemas.openxmlformats.org/spreadsheetml/2006/main">
  <c r="F24" i="30" l="1"/>
  <c r="F96" i="30" l="1"/>
  <c r="F41" i="44" l="1"/>
  <c r="F40" i="44"/>
  <c r="D65" i="30" l="1"/>
  <c r="D60" i="30"/>
  <c r="F43" i="30" l="1"/>
  <c r="F44" i="30"/>
  <c r="F45" i="30"/>
  <c r="F46" i="30"/>
  <c r="F26" i="30"/>
  <c r="F111" i="45"/>
  <c r="F109" i="45"/>
  <c r="F110" i="45"/>
  <c r="F112" i="45"/>
  <c r="F113" i="45"/>
  <c r="F107" i="45" l="1"/>
  <c r="D82" i="45"/>
  <c r="F82" i="45" s="1"/>
  <c r="D83" i="45"/>
  <c r="F83" i="45" s="1"/>
  <c r="F72" i="45"/>
  <c r="F73" i="45"/>
  <c r="F74" i="45"/>
  <c r="F75" i="45"/>
  <c r="F76" i="45"/>
  <c r="F77" i="45"/>
  <c r="F78" i="45"/>
  <c r="F79" i="45"/>
  <c r="F80" i="45"/>
  <c r="D71" i="45"/>
  <c r="F71" i="45" s="1"/>
  <c r="D51" i="45"/>
  <c r="F51" i="45" s="1"/>
  <c r="F129" i="45"/>
  <c r="F128" i="45"/>
  <c r="F127" i="45"/>
  <c r="F126" i="45"/>
  <c r="F125" i="45"/>
  <c r="F124" i="45"/>
  <c r="F123" i="45"/>
  <c r="F116" i="45"/>
  <c r="F115" i="45"/>
  <c r="F106" i="45"/>
  <c r="F105" i="45"/>
  <c r="F104" i="45"/>
  <c r="F103" i="45"/>
  <c r="F99" i="45"/>
  <c r="F98" i="45"/>
  <c r="F96" i="45"/>
  <c r="F94" i="45"/>
  <c r="F93" i="45"/>
  <c r="F92" i="45"/>
  <c r="F91" i="45"/>
  <c r="F70" i="45"/>
  <c r="F69" i="45"/>
  <c r="F60" i="45"/>
  <c r="D59" i="45"/>
  <c r="F59" i="45" s="1"/>
  <c r="F58" i="45"/>
  <c r="F57" i="45"/>
  <c r="F56" i="45"/>
  <c r="F55" i="45"/>
  <c r="F54" i="45"/>
  <c r="F53" i="45"/>
  <c r="F52" i="45"/>
  <c r="F50" i="45"/>
  <c r="F49" i="45"/>
  <c r="F48" i="45"/>
  <c r="F47" i="45"/>
  <c r="F39" i="45"/>
  <c r="F38" i="45"/>
  <c r="F37" i="45"/>
  <c r="F35" i="45"/>
  <c r="F32" i="45"/>
  <c r="F28" i="45"/>
  <c r="F26" i="45"/>
  <c r="F24" i="45"/>
  <c r="F16" i="45"/>
  <c r="D63" i="44"/>
  <c r="F63" i="44" s="1"/>
  <c r="F51" i="44"/>
  <c r="F50" i="44"/>
  <c r="F52" i="44"/>
  <c r="F53" i="44"/>
  <c r="F54" i="44"/>
  <c r="F55" i="44"/>
  <c r="F56" i="44"/>
  <c r="F57" i="44"/>
  <c r="F58" i="44"/>
  <c r="F59" i="44"/>
  <c r="F60" i="44"/>
  <c r="F61" i="44"/>
  <c r="F62" i="44"/>
  <c r="F49" i="44"/>
  <c r="F73" i="44"/>
  <c r="F118" i="44"/>
  <c r="F119" i="44"/>
  <c r="F120" i="44"/>
  <c r="F121" i="44"/>
  <c r="F122" i="44"/>
  <c r="F123" i="44"/>
  <c r="F117" i="44"/>
  <c r="F106" i="44"/>
  <c r="F107" i="44"/>
  <c r="F108" i="44"/>
  <c r="F109" i="44"/>
  <c r="F110" i="44"/>
  <c r="F105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83" i="44"/>
  <c r="F87" i="44"/>
  <c r="F81" i="44"/>
  <c r="F79" i="44"/>
  <c r="F71" i="44"/>
  <c r="F72" i="44"/>
  <c r="F74" i="44"/>
  <c r="F75" i="44"/>
  <c r="F38" i="44"/>
  <c r="F39" i="44"/>
  <c r="F35" i="44"/>
  <c r="F26" i="44"/>
  <c r="F37" i="44"/>
  <c r="F32" i="44"/>
  <c r="F28" i="44"/>
  <c r="F24" i="44"/>
  <c r="F16" i="44"/>
  <c r="F43" i="44" l="1"/>
  <c r="D89" i="45"/>
  <c r="F111" i="44"/>
  <c r="D90" i="45"/>
  <c r="F90" i="45" s="1"/>
  <c r="D61" i="45"/>
  <c r="F61" i="45" s="1"/>
  <c r="F63" i="45" s="1"/>
  <c r="F30" i="45"/>
  <c r="F131" i="45"/>
  <c r="F41" i="45"/>
  <c r="F125" i="44"/>
  <c r="F65" i="44"/>
  <c r="F30" i="44"/>
  <c r="F89" i="45" l="1"/>
  <c r="D97" i="45"/>
  <c r="F77" i="30"/>
  <c r="F79" i="30"/>
  <c r="F80" i="30"/>
  <c r="F81" i="30"/>
  <c r="F82" i="30"/>
  <c r="F84" i="30"/>
  <c r="F85" i="30"/>
  <c r="F86" i="30"/>
  <c r="F76" i="30"/>
  <c r="F83" i="30"/>
  <c r="F78" i="30"/>
  <c r="F87" i="30"/>
  <c r="F101" i="30"/>
  <c r="F102" i="30"/>
  <c r="D100" i="30"/>
  <c r="F100" i="30" s="1"/>
  <c r="F95" i="30"/>
  <c r="F97" i="30"/>
  <c r="F99" i="30"/>
  <c r="D98" i="30"/>
  <c r="F98" i="30" s="1"/>
  <c r="F89" i="30" l="1"/>
  <c r="D95" i="45"/>
  <c r="F95" i="45" s="1"/>
  <c r="F97" i="45"/>
  <c r="D96" i="30"/>
  <c r="D94" i="30"/>
  <c r="F94" i="30" s="1"/>
  <c r="F67" i="30"/>
  <c r="D68" i="30"/>
  <c r="F68" i="30" s="1"/>
  <c r="D66" i="30"/>
  <c r="F66" i="30" s="1"/>
  <c r="D64" i="30"/>
  <c r="D61" i="30"/>
  <c r="F61" i="30" s="1"/>
  <c r="D59" i="30"/>
  <c r="F40" i="30"/>
  <c r="D38" i="30"/>
  <c r="F38" i="30" s="1"/>
  <c r="F35" i="30"/>
  <c r="F36" i="30"/>
  <c r="F37" i="30"/>
  <c r="F39" i="30"/>
  <c r="F41" i="30"/>
  <c r="F42" i="30"/>
  <c r="D34" i="30"/>
  <c r="F34" i="30" s="1"/>
  <c r="D56" i="30"/>
  <c r="F48" i="30" l="1"/>
  <c r="F104" i="30"/>
  <c r="F117" i="45"/>
  <c r="F119" i="45" s="1"/>
  <c r="E117" i="45" s="1"/>
  <c r="F133" i="45" l="1"/>
  <c r="F22" i="35" s="1"/>
  <c r="F65" i="30" l="1"/>
  <c r="F64" i="30"/>
  <c r="F60" i="30"/>
  <c r="F59" i="30"/>
  <c r="F56" i="30"/>
  <c r="F28" i="30"/>
  <c r="F32" i="30"/>
  <c r="F70" i="30" l="1"/>
  <c r="F30" i="30"/>
  <c r="F107" i="30" l="1"/>
  <c r="B107" i="30"/>
  <c r="F16" i="30"/>
  <c r="F20" i="35" l="1"/>
  <c r="F113" i="44" l="1"/>
  <c r="E111" i="44" s="1"/>
  <c r="F127" i="44" l="1"/>
  <c r="F21" i="35" s="1"/>
  <c r="F24" i="35" s="1"/>
  <c r="F25" i="35" l="1"/>
  <c r="F26" i="35"/>
</calcChain>
</file>

<file path=xl/sharedStrings.xml><?xml version="1.0" encoding="utf-8"?>
<sst xmlns="http://schemas.openxmlformats.org/spreadsheetml/2006/main" count="445" uniqueCount="206">
  <si>
    <t>SKUPAJ (€):</t>
  </si>
  <si>
    <t xml:space="preserve"> </t>
  </si>
  <si>
    <t>E</t>
  </si>
  <si>
    <t>KOL</t>
  </si>
  <si>
    <t>CENA</t>
  </si>
  <si>
    <t>VREDNOST</t>
  </si>
  <si>
    <t/>
  </si>
  <si>
    <t>kpl</t>
  </si>
  <si>
    <t>POSTAVKA</t>
  </si>
  <si>
    <t>POPIS MATERIALA IN DEL</t>
  </si>
  <si>
    <t>Splošno</t>
  </si>
  <si>
    <t>m2</t>
  </si>
  <si>
    <t>Opomba: za vsa dela je v ceni zajeta izdelava in montaža izdelkov z dobavo vsega materiala, izdelavo izmer, preddeli, pomožnimi deli in transporti.</t>
  </si>
  <si>
    <t>m1</t>
  </si>
  <si>
    <t>(gradbeno obrtniški del)</t>
  </si>
  <si>
    <t>22% DDV (€):</t>
  </si>
  <si>
    <t>Pred izvedbo je potrebno izklopiti tangirane instalacije (razsvetljava,strojne informacije)</t>
  </si>
  <si>
    <t>m3</t>
  </si>
  <si>
    <t>Uradna geodetska zakoličba pooblaščenega geodeta: Zakoličevanje objektov zunanje ureditve po situaciji zakoličbe, skupaj z njihovim zavarovanjem v času gradnje, skupaj z vsemi pomožnimi deli, prenosi in material:</t>
  </si>
  <si>
    <t>utrjene poti</t>
  </si>
  <si>
    <t>Izdelava zakoličbenega načrta</t>
  </si>
  <si>
    <t>GEODETSKA DELA - SKUPAJ:</t>
  </si>
  <si>
    <t>III. ZEMELJSKA DELA</t>
  </si>
  <si>
    <t>Opombe: Lokacijo stalne deponije za odvoz odvečnega materiala iz izkopov določi pristojni občinski organ</t>
  </si>
  <si>
    <t xml:space="preserve">Odriv humusa je v popisu zunanje zajet za  območje zunanje ureditve. </t>
  </si>
  <si>
    <t>Ob izvedbi širokega izkopa mora geomehanik prevzeti planum izkopa in potrditi projektiran sestav spodnjega ustroja.
Vse količine zemeljskih del, tamponov,.. so podane v raščenem oz. zbitem stanju</t>
  </si>
  <si>
    <t>Stroški odvoza odvečnega - odpadnega zemeljskega materiala vključujejo odvoz na stalno deponijo v oddaljenosti do 20 km.</t>
  </si>
  <si>
    <t>Strojni odkop plodnih tal - humusa oz. nasipa, povprečne deb.d=10 cm, z odrivom na začasno deponijo na gradbišču (obračun v raščenem stanju).</t>
  </si>
  <si>
    <t>Strojno valjanje planuma spodnjega ustroja zemlje ter planiranje s točnostjo do +-3 cm in nosilnosti Ms=60 MPa.</t>
  </si>
  <si>
    <t>ZEMELJSKA DELA - SKUPAJ:</t>
  </si>
  <si>
    <t>==========================================================================================</t>
  </si>
  <si>
    <t>SKUPNA REKAPITULACIJA</t>
  </si>
  <si>
    <t>A</t>
  </si>
  <si>
    <t>B</t>
  </si>
  <si>
    <t>C</t>
  </si>
  <si>
    <t>m</t>
  </si>
  <si>
    <t>kos</t>
  </si>
  <si>
    <t>1.1</t>
  </si>
  <si>
    <t>1.2</t>
  </si>
  <si>
    <t>1.3</t>
  </si>
  <si>
    <t>ZUNANJA UREDITEV</t>
  </si>
  <si>
    <t>2.1</t>
  </si>
  <si>
    <t>2.2</t>
  </si>
  <si>
    <t>I.GEODETSKA DELA</t>
  </si>
  <si>
    <t>PREDDELA - SKUPAJ:</t>
  </si>
  <si>
    <t>Porušitev in odstranitev robnika iz cementnega betona (z odvozom na komunalno deponijo)</t>
  </si>
  <si>
    <t>2.3</t>
  </si>
  <si>
    <t>Porušitev in odstranitev betonskih tlakovcev (z odvozom na komunalno deponijo)</t>
  </si>
  <si>
    <t>2.4</t>
  </si>
  <si>
    <t>Porušitev in odstranitev pranih plošč ob objektu (z odvozom na komunalno deponijo)</t>
  </si>
  <si>
    <t>2.5</t>
  </si>
  <si>
    <t>2.6</t>
  </si>
  <si>
    <t>2.7</t>
  </si>
  <si>
    <t>utrjena povozna pot (parkirišče)</t>
  </si>
  <si>
    <t>klančina in stopnice (ob objektu)</t>
  </si>
  <si>
    <t>II. PREDDELA</t>
  </si>
  <si>
    <t>3.1</t>
  </si>
  <si>
    <t>3.2</t>
  </si>
  <si>
    <t>3.3</t>
  </si>
  <si>
    <t>Dobava in ročno polaganje ločilnega sloja "geotekstila" (kot npr. Tradimex, tip HATE TAPE 6G/110/SA) pod tlakovanimi površinami, skupaj z vsemi pomožnimi deli in prenosi do mesta vgraditve.</t>
  </si>
  <si>
    <t>tlakovci ob objektu</t>
  </si>
  <si>
    <t>3.6</t>
  </si>
  <si>
    <t>Humusiranje  v debelini do 20 cm in zatravitev s travnim semenom</t>
  </si>
  <si>
    <t>tlakovanje ob objektu</t>
  </si>
  <si>
    <t>Izdelava obrabne in zaporne plasti bituminizirane zmesi AC 8 surf B 70/700 A4 v debelini 6 cm</t>
  </si>
  <si>
    <t>Izdelava obrabne in zaporne plasti bituminizirane zmesi AC 8 surf B 70/100 A4 v debelini 3 cm</t>
  </si>
  <si>
    <t>Vgraditev posteljice v debelini plasti do 25 cm iz zrnate kamnine – 3. kategorije</t>
  </si>
  <si>
    <t>Izdelava nevezane nosilne plasti enakomerno zrnatega drobljenca iz kamnine v debelini do 20 cm</t>
  </si>
  <si>
    <t>Dobava in vgraditev predfabriciranega dvignjenega robnika iz cementnega betona  s prerezom 15/25 cm</t>
  </si>
  <si>
    <t>Zakoličba obstoječih podzemnih komunalnih naprav v območju gradbenega posega s strani upravljalca le teh (ocenjeno)</t>
  </si>
  <si>
    <t>VOZIŠČNA KONSTRUKCIJA</t>
  </si>
  <si>
    <t>V. POVOZNE POVRŠINE-PARKIRIŠČE</t>
  </si>
  <si>
    <t>5.1</t>
  </si>
  <si>
    <t>5.2</t>
  </si>
  <si>
    <t>5.3</t>
  </si>
  <si>
    <t>5.4</t>
  </si>
  <si>
    <t>5.5</t>
  </si>
  <si>
    <t>TLAKOVANE POVRŠINE</t>
  </si>
  <si>
    <t>4.1</t>
  </si>
  <si>
    <t>4.2</t>
  </si>
  <si>
    <t>4.3</t>
  </si>
  <si>
    <t>Dobava in ročno polaganje ''drenažne folije'' (kot.npr. GEOPROMA Folija) pod tlakovanimi površinami, skupaj z vsemi pomožnimi deli in prenosi do mesta vgraditve</t>
  </si>
  <si>
    <t>4.5</t>
  </si>
  <si>
    <t>Vgraditev peščene posteljice v debelini plasti do 5 cm iz peščenega material 4/8 mm</t>
  </si>
  <si>
    <t>Izdelava nevezane nosilne plasti iz drobljenca veliksti zrn 0/32 mm  v debelini do 30 cm</t>
  </si>
  <si>
    <t>4.4</t>
  </si>
  <si>
    <t>4.6</t>
  </si>
  <si>
    <t>Dobava in vgraditev predfabriciranega dvignjenega robnika iz cementnega betona  s prerezom 5/20cm</t>
  </si>
  <si>
    <t>NEPOVOZNE POVRŠINE - SKUPAJ:</t>
  </si>
  <si>
    <t>POVOZNE POVRŠINE - SKUPAJ:</t>
  </si>
  <si>
    <t>FEKALNA KANALIZACIJA</t>
  </si>
  <si>
    <t>Porušitev in odstranitev betonskega platoja  v debelini do 20 cm vključno z odvozom na komunalno deponijo</t>
  </si>
  <si>
    <t>Rezanje betonske plasti v debelini do 20 cm vključno u odvozom na komunalno deponijo</t>
  </si>
  <si>
    <t>zakoličenje osi kanalizacije</t>
  </si>
  <si>
    <t>Postavitev gradbenih profilov na vzpostavljeno os trase  kanalizacije ter določitev nivoja za merjenje globine izkopa in polaganje kanalizcije</t>
  </si>
  <si>
    <t>Zakoličba obstoječih komunalnih vodov in oznaka križanj.
Obračun po dejanskih stroških.</t>
  </si>
  <si>
    <t>cev</t>
  </si>
  <si>
    <t>jašek</t>
  </si>
  <si>
    <t>Odkop humusnega sloja debeline 20 cm z odrezom in odstranitvijo zgornje plasti travne ruše ter odrivom ob rob gradbene jame</t>
  </si>
  <si>
    <t>Širok izkop jarka globine do 2 m, vezljive zemljine/zrnate kamnine-3. kategorije pod naklonom 75° - strojno z nakladanjem. Upoštevajo se vsi izkopi razen odkopa humusa.</t>
  </si>
  <si>
    <t>Doplačilo za ročni izkop zrnate kamnine – 3. kategorije. Se uporabi na mestih križanj z drugimi vodi.</t>
  </si>
  <si>
    <t>Priprava terena</t>
  </si>
  <si>
    <t>Izkopi</t>
  </si>
  <si>
    <t>3.1.1</t>
  </si>
  <si>
    <t>3.1.2</t>
  </si>
  <si>
    <t>3.1.3</t>
  </si>
  <si>
    <t>3.2.1</t>
  </si>
  <si>
    <t>Zasipi in posteljica za fekalno kanalizacijo</t>
  </si>
  <si>
    <t xml:space="preserve">Dobava peska frakcije 8-16 mm in izdelava temeljne plasti posteljice debeline 10 cm, s planiranjem in strojnim utrjevanjem do 95% trdnosti po standardnem Proktorjevem postopku. Natančnost izdelave posteljice je +/- 1cm. </t>
  </si>
  <si>
    <t>Zasip jarka z  gramoznim materialom z utrjevanjem v plasteh po 20 cm, istočasno na obeh straneh cevi. Obsip in nasip se utrjuje do 95% trdnosti po standardnem Proktorjevem postopku.</t>
  </si>
  <si>
    <t>IV. KANALIZACIJSKA DELA</t>
  </si>
  <si>
    <t>PREDDELA</t>
  </si>
  <si>
    <t>4.1.1</t>
  </si>
  <si>
    <t>Prenos, spuščanje in polaganje  cevi v pripravljen jarek ter poravnanje v vertikalni in horizontalni smeri.</t>
  </si>
  <si>
    <t>4.1.2</t>
  </si>
  <si>
    <t>4.1.3</t>
  </si>
  <si>
    <t>Pregled in čiščenje kanala pred izvedbo tlačnega preizkusa</t>
  </si>
  <si>
    <t>Nabava in polaganje signalnega in opozorilnega traku "POZOR KANALIZACIJA"</t>
  </si>
  <si>
    <t>4.1.4</t>
  </si>
  <si>
    <t xml:space="preserve">Tlačni preizkus vodotesnosti položenih kanalizacijskih cevi, po navodilih proizvajalca in projektanta. Preizkus tesnosti se izvede z zrakom po standardu EN 1610 </t>
  </si>
  <si>
    <t>4.1.5</t>
  </si>
  <si>
    <t>4.1.6</t>
  </si>
  <si>
    <t>KANALIZACIJSKA DELA- SKUPAJ:</t>
  </si>
  <si>
    <t>4.2.1</t>
  </si>
  <si>
    <t>PVC DN 200</t>
  </si>
  <si>
    <t>2.1.2</t>
  </si>
  <si>
    <t>2.1.1</t>
  </si>
  <si>
    <t>Priprava gradbišča , odstranitev morebitnih ovir in utrditev delovnega platoja. Po končanih delih se gradbišče pospravi in vzpostavi prvotno stanje.</t>
  </si>
  <si>
    <t>Prevozi, razprostiranje in ureditev deponij materiala</t>
  </si>
  <si>
    <t>Lok PVC 160 - 45° kos</t>
  </si>
  <si>
    <t>Reducirni kos 150</t>
  </si>
  <si>
    <t>4.1.7</t>
  </si>
  <si>
    <t>4.2.3</t>
  </si>
  <si>
    <t>Preizkus vodotesnosti vseh jaškov , po navodilh proizvajalca in projektanta. Preizkus tesnost se izvede z zrakom po starndardu EN 1610</t>
  </si>
  <si>
    <t>4.1.8</t>
  </si>
  <si>
    <t>4.1.9</t>
  </si>
  <si>
    <t>4.1.10</t>
  </si>
  <si>
    <t>5.1.1</t>
  </si>
  <si>
    <t>Projektantski nadzor v času gradnje. Obračun po dejanskih stroških.</t>
  </si>
  <si>
    <t>5.1.2</t>
  </si>
  <si>
    <t>Izdelava geodetskega posnetka in projektne dokumentacije za projekt izvedenih del (PID)</t>
  </si>
  <si>
    <t>5.1.3</t>
  </si>
  <si>
    <t>5.1.4</t>
  </si>
  <si>
    <t>Nadzor izkopa s strani geotehnika/geomehanika, pri vseh zahtevnejših delih izkopov, kot je izkop v bližini objektov, izkop v globinah več kot 2 m, ipd. Obračun po dejanskih stroških</t>
  </si>
  <si>
    <t>Nadzor pri gradnji s strani ostalih pristojnih služb: elektro, vodovod,kanalizacija, .... Obračun po dejanskih stroških</t>
  </si>
  <si>
    <t>ur</t>
  </si>
  <si>
    <t>TUJE STORITVE</t>
  </si>
  <si>
    <t>4.1.11</t>
  </si>
  <si>
    <t>TUJE STORITVE - SKUPAJ:</t>
  </si>
  <si>
    <t>4.1.12</t>
  </si>
  <si>
    <t>Ostala dodatna in nepredvidena dela. Obračun po dejanskih stroških porabe časa in materiala po vpisu v gradbeni dnevnik. Ocena stroškov 10% od vrednosti del.</t>
  </si>
  <si>
    <t>Demontaža obstoječega voda gravitacijske kanalizacije (cevi) in jaška, nakladanje na kamion in odvoz na trajno gradbeno deponijo (do 10 km), vključno s plačilom takse. Ocenjena dolžina.</t>
  </si>
  <si>
    <t>Prevoz materiala na razdaljo nad 3000 do 5000 m</t>
  </si>
  <si>
    <t>t</t>
  </si>
  <si>
    <t>Odlaganje odpadne zmesi zemljine in kamnine na urejenih deponijah z upoštevanjem plačila deponijske takse.</t>
  </si>
  <si>
    <t>3.4</t>
  </si>
  <si>
    <t>3.4.1</t>
  </si>
  <si>
    <t>3.4.2</t>
  </si>
  <si>
    <t>Ureditev planuma temeljnih tal zrnate kamnine – 3. kategorije.</t>
  </si>
  <si>
    <t>Planum temeljnih tal</t>
  </si>
  <si>
    <t>4.0</t>
  </si>
  <si>
    <t>MONTAŽNA DELA- FEKALNA KANALIZACIJA</t>
  </si>
  <si>
    <t>Prevoz in prenos kanalizacijskega materiala iz deponije do mesta vgradnje. Ocenjena vrednost.</t>
  </si>
  <si>
    <t>Montaža fazonskih kosov po priloženih montažnih shemah ter dokončna obdelava in zaščita spojev.</t>
  </si>
  <si>
    <t>KANALIZACIJSKI MATERIAL</t>
  </si>
  <si>
    <t>Kanalizacijske cevi</t>
  </si>
  <si>
    <t>PVC cevi, togostnega razreda SN8, premera DN 160, kompletno s spojkami in gumi tesnili - za izdelavo  priključkov</t>
  </si>
  <si>
    <t xml:space="preserve">PVC cevi za zaščito na mestima križanja z obstoječimi komunali vodi </t>
  </si>
  <si>
    <t>4.2.4</t>
  </si>
  <si>
    <t xml:space="preserve"> Fazonski PVC kosi</t>
  </si>
  <si>
    <t>POPIS MATERIALA FEKALNA KANALIZACIJA SKUPAJ:</t>
  </si>
  <si>
    <t>METEORNA KANALIZACIJA</t>
  </si>
  <si>
    <t>DN 160</t>
  </si>
  <si>
    <t>DN 250</t>
  </si>
  <si>
    <t>PVC cevi, togostnega razreda SN8, premera DN 160-250, kompletno s spojkami in gumi tesnili - za izdelavo  priključkov</t>
  </si>
  <si>
    <t>POPIS MATERIALA METEORNA KANALIZACIJA SKUPAJ:</t>
  </si>
  <si>
    <t>Jaški</t>
  </si>
  <si>
    <t>Dobava betona C16/20 in obbetoniranje PVC cevi na območju utrjene povozne površine po detajlu iz načrta</t>
  </si>
  <si>
    <t>PVC DN 160</t>
  </si>
  <si>
    <t>Dobava in montaža AB montažnega jaška DN800 dimenzij 1,37x0,8 v objektu pri priključku nove PVC cevi na obstoječo kanalizacijo DN 150. Stene jaška izdelane iz betona C30/37 XC4 debeline 10 cm, dno in plošča debeline 20 cm ter dvojno armirane z armaturno mrežo Q385. Dobava in montaža oljnega inox pokrova 60x60 cm. V ceni se upošteva priključek obstoječe kanalizacijske cevi na novi jašek.Vključno z podložnim betonom.</t>
  </si>
  <si>
    <t>Dobava in montaža AB revizijskega jaška DN800 pri priključku nove PVC cevi na obstoječo gravitacijsko kanalizacijo DN 150. Stene jaška izdelane iz betona C30/37 XC4 debeline 10 cm, dno in plošča debeline 20 cm ter dvojno armirane z armaturno mrežo Q385. Dobava in montaža LTŽ pokrova nosilnosti 250 kN premera 60 cm.Vključno z podložnim betonom.</t>
  </si>
  <si>
    <t>Dobava in montaža AB montažnega jaška DN1000 globine do 1,3 m. Stene jaška izdelane iz betona C30/37 XC4 debeline 10 cm, dno in plošča debeline 20 cm ter dvojno armirane z armaturno mrežo Q385. Dobava in montaža LTŽ pokrova premera 60 cm. Vključno z podložnim betonom.</t>
  </si>
  <si>
    <t>Dobava in montaža AB kaskadnega jaška DN1000 globine do 1,3 m. Stene jaška izdelane iz betona C30/37 XC4 debeline 10 cm, dno in plošča debeline 20 cm ter dvojno armirane z armaturno mrežo Q385. Dobava in montaža LTŽ pokrova premera 60 cm. Vključno z podložnim betonom.</t>
  </si>
  <si>
    <t>Nabava, dobava in izdelava betonskega peskolova fi 400mm, s kanalskim pokrovom LTŽ 400/400mm po standardu SIST EN124, 125kN. globina do 1,2 m ,vključno z  fazonskimi kosi za povezavo od odtočne cevi do peskolova, oziroma s priključitvijo obstoječe odtočne vertikale.</t>
  </si>
  <si>
    <t>4.1.13</t>
  </si>
  <si>
    <t>4.1.14</t>
  </si>
  <si>
    <t>Dobava in montaža betonskega peskolova fi 400mm, s kanalskim pokrovom LTŽ 400/400mm po standardu SIST EN124, 125kN. globina do 1,3 m ,vključno z  fazonskimi kosi za povezavo od odtočne cevi do peskolova, oziroma s priključitvijo obstoječe odtočne vertikale.</t>
  </si>
  <si>
    <t>Dobava in montaža AB montažnega jaška DN800 globine do 1,3 m. Stene jaška izdelane iz betona C30/37 XC4 debeline 10 cm, dno in plošča debeline 20 cm ter dvojno armirane z armaturno mrežo Q385. Dobava in montaža LTŽ pokrova premera 60 cm. Vključno z podložnim betonom.</t>
  </si>
  <si>
    <t>Dobava in montaža tipskega koalescenčnega lovilca olj z obvodnico skupnega volumna 200 l tip AQUA oil iz progama ZAGOŽEN ali podobno, vključno  z pokrovom nosilnosti 400 Kn.</t>
  </si>
  <si>
    <t>4.1.15</t>
  </si>
  <si>
    <t>Izdelal: Boson d.o.o., Ljubljana, oktober 2018</t>
  </si>
  <si>
    <t>Porušitev in odstranitev asfaltne plasti v debelini do 10 cm z odvozom na komunalno deponijo</t>
  </si>
  <si>
    <t>IV. NEPOVOZNE POVRŠINE</t>
  </si>
  <si>
    <t>Projekt:</t>
  </si>
  <si>
    <t>DOZIDAVA OSNOVNE ŠOLE BREZOVICA PRI LJUBLJANI</t>
  </si>
  <si>
    <t xml:space="preserve">Investitor: </t>
  </si>
  <si>
    <t>Občina Brezovica, Tržaška cesta 390, 1351 Brezovica pri Ljubljani</t>
  </si>
  <si>
    <t>POPIS MATERIALA IN DEL - ZUNANJA UREDITEV</t>
  </si>
  <si>
    <t xml:space="preserve">Nadzor izkopa s strani geotehnika/geomehanika, pri vseh zahtevnejših delih izkopov, kot je izkop v bližini objektov, izkop v globinah več kot 2 m, ipd. </t>
  </si>
  <si>
    <t>SKUPAJ Z DDV (€):</t>
  </si>
  <si>
    <t>Porušitev obstoječih betonskih stopnic ob objektu vključno z demontažom ograje in odvozom na komunalno deponijo</t>
  </si>
  <si>
    <t>peskolov</t>
  </si>
  <si>
    <t>lovilec olj</t>
  </si>
  <si>
    <t>Dobava in vgradnja betonskih zmrzlinsko in solno odpornih tlakovcev (fugirani) dimenzij 64x32x7 cm, z zgornjo peskano površino, kot npr. Podlesnik Mega Prestige</t>
  </si>
  <si>
    <t xml:space="preserve">PVC cevi za zaščito na mestiha križanja z obstoječimi komunali vodi </t>
  </si>
  <si>
    <t xml:space="preserve">Izkop v zem. III.ktg za izvedbo spodnjega ustroja pod utrjenimi površinami, v kompletu z nakladanjem na prevozno sredstvo in odvozom na  stalno deponijo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</si>
</sst>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S_I_T_-;\-* #,##0.00\ _S_I_T_-;_-* &quot;-&quot;??\ _S_I_T_-;_-@_-"/>
    <numFmt numFmtId="165" formatCode="#,##0.0;[Red]#,##0.0"/>
    <numFmt numFmtId="166" formatCode="#,##0.00;[Red]#,##0.00"/>
    <numFmt numFmtId="167" formatCode="0;[Red]0"/>
    <numFmt numFmtId="168" formatCode="#,##0.00\ _S_I_T"/>
    <numFmt numFmtId="169" formatCode="&quot;SIT&quot;#,##0_);\(&quot;SIT&quot;#,##0\)"/>
    <numFmt numFmtId="170" formatCode="mmmm\ d\,\ yyyy"/>
    <numFmt numFmtId="171" formatCode="_-* #,##0.00&quot; SIT&quot;_-;\-* #,##0.00&quot; SIT&quot;_-;_-* \-??&quot; SIT&quot;_-;_-@_-"/>
  </numFmts>
  <fonts count="45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Arial"/>
      <family val="2"/>
      <charset val="238"/>
    </font>
    <font>
      <i/>
      <sz val="6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5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indexed="8"/>
      <name val="Arial"/>
      <family val="2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SSPalatino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0"/>
      <name val="Helv"/>
      <charset val="204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9"/>
      <color indexed="8"/>
      <name val="Arial"/>
      <family val="2"/>
    </font>
    <font>
      <sz val="10"/>
      <name val="Times New Roman CE"/>
      <charset val="238"/>
    </font>
    <font>
      <i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8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" fontId="2" fillId="0" borderId="0">
      <alignment vertical="top"/>
      <protection hidden="1"/>
    </xf>
    <xf numFmtId="4" fontId="3" fillId="0" borderId="0" applyProtection="0">
      <alignment horizontal="left"/>
      <protection locked="0"/>
    </xf>
    <xf numFmtId="0" fontId="6" fillId="0" borderId="0"/>
    <xf numFmtId="164" fontId="8" fillId="0" borderId="0" applyFont="0" applyFill="0" applyBorder="0" applyAlignment="0" applyProtection="0"/>
    <xf numFmtId="0" fontId="25" fillId="0" borderId="0"/>
    <xf numFmtId="37" fontId="25" fillId="0" borderId="0" applyFill="0" applyBorder="0" applyAlignment="0" applyProtection="0"/>
    <xf numFmtId="169" fontId="25" fillId="0" borderId="0" applyFill="0" applyBorder="0" applyAlignment="0" applyProtection="0"/>
    <xf numFmtId="170" fontId="25" fillId="0" borderId="0" applyFill="0" applyBorder="0" applyAlignment="0" applyProtection="0"/>
    <xf numFmtId="2" fontId="25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6" fillId="0" borderId="0"/>
    <xf numFmtId="0" fontId="25" fillId="0" borderId="14" applyNumberFormat="0" applyFill="0" applyAlignment="0" applyProtection="0"/>
    <xf numFmtId="164" fontId="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0" fontId="6" fillId="0" borderId="0"/>
    <xf numFmtId="0" fontId="29" fillId="0" borderId="0"/>
    <xf numFmtId="0" fontId="8" fillId="0" borderId="0"/>
    <xf numFmtId="0" fontId="8" fillId="0" borderId="0"/>
    <xf numFmtId="0" fontId="30" fillId="0" borderId="0"/>
    <xf numFmtId="9" fontId="8" fillId="0" borderId="0" applyFont="0" applyFill="0" applyBorder="0" applyAlignment="0" applyProtection="0"/>
    <xf numFmtId="0" fontId="33" fillId="0" borderId="0"/>
    <xf numFmtId="171" fontId="6" fillId="0" borderId="0" applyFill="0" applyBorder="0" applyAlignment="0" applyProtection="0"/>
    <xf numFmtId="164" fontId="30" fillId="0" borderId="0" applyFont="0" applyFill="0" applyBorder="0" applyAlignment="0" applyProtection="0"/>
    <xf numFmtId="0" fontId="41" fillId="0" borderId="0"/>
  </cellStyleXfs>
  <cellXfs count="302">
    <xf numFmtId="0" fontId="0" fillId="0" borderId="0" xfId="0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167" fontId="5" fillId="0" borderId="0" xfId="0" applyNumberFormat="1" applyFont="1" applyFill="1" applyBorder="1" applyAlignment="1" applyProtection="1">
      <alignment horizontal="right" vertical="top" shrinkToFit="1"/>
    </xf>
    <xf numFmtId="0" fontId="5" fillId="0" borderId="0" xfId="0" applyNumberFormat="1" applyFont="1" applyFill="1" applyBorder="1" applyAlignment="1" applyProtection="1">
      <alignment horizontal="right"/>
    </xf>
    <xf numFmtId="165" fontId="5" fillId="0" borderId="0" xfId="0" applyNumberFormat="1" applyFont="1" applyFill="1" applyBorder="1" applyAlignment="1" applyProtection="1">
      <alignment horizontal="right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167" fontId="4" fillId="0" borderId="0" xfId="5" applyNumberFormat="1" applyFont="1" applyFill="1" applyAlignment="1" applyProtection="1">
      <alignment horizontal="right" vertical="top" shrinkToFit="1"/>
    </xf>
    <xf numFmtId="0" fontId="4" fillId="0" borderId="0" xfId="5" applyNumberFormat="1" applyFont="1" applyFill="1" applyAlignment="1" applyProtection="1">
      <alignment vertical="top" wrapText="1"/>
    </xf>
    <xf numFmtId="0" fontId="4" fillId="0" borderId="0" xfId="5" applyNumberFormat="1" applyFont="1" applyFill="1" applyAlignment="1" applyProtection="1">
      <alignment horizontal="right"/>
    </xf>
    <xf numFmtId="165" fontId="4" fillId="0" borderId="0" xfId="5" applyNumberFormat="1" applyFont="1" applyFill="1" applyAlignment="1" applyProtection="1">
      <alignment horizontal="right" shrinkToFit="1"/>
    </xf>
    <xf numFmtId="166" fontId="4" fillId="0" borderId="0" xfId="5" applyNumberFormat="1" applyFont="1" applyFill="1" applyAlignment="1" applyProtection="1">
      <alignment horizontal="right" shrinkToFit="1"/>
    </xf>
    <xf numFmtId="0" fontId="4" fillId="0" borderId="0" xfId="0" applyNumberFormat="1" applyFont="1" applyFill="1" applyAlignment="1" applyProtection="1"/>
    <xf numFmtId="167" fontId="4" fillId="0" borderId="0" xfId="0" applyNumberFormat="1" applyFont="1" applyFill="1" applyAlignment="1" applyProtection="1">
      <alignment horizontal="right" vertical="top" shrinkToFit="1"/>
    </xf>
    <xf numFmtId="0" fontId="4" fillId="0" borderId="0" xfId="0" applyNumberFormat="1" applyFont="1" applyFill="1" applyAlignment="1" applyProtection="1">
      <alignment horizontal="right"/>
    </xf>
    <xf numFmtId="165" fontId="4" fillId="0" borderId="0" xfId="0" applyNumberFormat="1" applyFont="1" applyFill="1" applyAlignment="1" applyProtection="1">
      <alignment horizontal="right" shrinkToFit="1"/>
    </xf>
    <xf numFmtId="166" fontId="4" fillId="0" borderId="0" xfId="0" applyNumberFormat="1" applyFont="1" applyFill="1" applyAlignment="1" applyProtection="1">
      <alignment horizontal="right" shrinkToFit="1"/>
    </xf>
    <xf numFmtId="167" fontId="4" fillId="0" borderId="0" xfId="3" applyNumberFormat="1" applyFont="1" applyFill="1" applyAlignment="1" applyProtection="1">
      <alignment horizontal="right" vertical="center" shrinkToFit="1"/>
    </xf>
    <xf numFmtId="0" fontId="4" fillId="0" borderId="0" xfId="3" applyNumberFormat="1" applyFont="1" applyFill="1" applyAlignment="1" applyProtection="1">
      <alignment vertical="center" wrapText="1"/>
    </xf>
    <xf numFmtId="165" fontId="4" fillId="0" borderId="0" xfId="3" applyNumberFormat="1" applyFont="1" applyFill="1" applyAlignment="1" applyProtection="1">
      <alignment horizontal="right" vertical="center" shrinkToFit="1"/>
    </xf>
    <xf numFmtId="166" fontId="4" fillId="0" borderId="0" xfId="3" applyNumberFormat="1" applyFont="1" applyFill="1" applyAlignment="1" applyProtection="1">
      <alignment horizontal="right" vertical="center" shrinkToFit="1"/>
    </xf>
    <xf numFmtId="0" fontId="4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4" fillId="0" borderId="0" xfId="3" applyNumberFormat="1" applyFont="1" applyFill="1" applyBorder="1" applyAlignment="1" applyProtection="1">
      <alignment vertical="center" wrapText="1"/>
    </xf>
    <xf numFmtId="0" fontId="4" fillId="0" borderId="0" xfId="3" applyNumberFormat="1" applyFont="1" applyFill="1" applyBorder="1" applyAlignment="1" applyProtection="1">
      <alignment horizontal="right" vertical="center"/>
    </xf>
    <xf numFmtId="165" fontId="4" fillId="0" borderId="0" xfId="3" applyNumberFormat="1" applyFont="1" applyFill="1" applyBorder="1" applyAlignment="1" applyProtection="1">
      <alignment horizontal="right" vertical="center" shrinkToFit="1"/>
    </xf>
    <xf numFmtId="166" fontId="4" fillId="0" borderId="0" xfId="3" applyNumberFormat="1" applyFont="1" applyFill="1" applyBorder="1" applyAlignment="1" applyProtection="1">
      <alignment horizontal="right" vertical="center" shrinkToFit="1"/>
    </xf>
    <xf numFmtId="1" fontId="4" fillId="0" borderId="0" xfId="3" applyNumberFormat="1" applyFont="1" applyFill="1" applyBorder="1" applyAlignment="1" applyProtection="1">
      <alignment vertical="center"/>
    </xf>
    <xf numFmtId="49" fontId="4" fillId="0" borderId="2" xfId="3" applyNumberFormat="1" applyFont="1" applyFill="1" applyBorder="1" applyAlignment="1" applyProtection="1">
      <alignment vertical="center"/>
    </xf>
    <xf numFmtId="0" fontId="4" fillId="0" borderId="3" xfId="3" applyNumberFormat="1" applyFont="1" applyFill="1" applyBorder="1" applyAlignment="1" applyProtection="1">
      <alignment horizontal="right" vertical="center"/>
    </xf>
    <xf numFmtId="0" fontId="4" fillId="0" borderId="3" xfId="3" applyNumberFormat="1" applyFont="1" applyFill="1" applyBorder="1" applyAlignment="1" applyProtection="1">
      <alignment horizontal="right" vertical="center" shrinkToFit="1"/>
    </xf>
    <xf numFmtId="0" fontId="4" fillId="0" borderId="4" xfId="3" applyNumberFormat="1" applyFont="1" applyFill="1" applyBorder="1" applyAlignment="1" applyProtection="1">
      <alignment horizontal="right" vertical="center" shrinkToFit="1"/>
    </xf>
    <xf numFmtId="0" fontId="4" fillId="0" borderId="0" xfId="3" applyNumberFormat="1" applyFont="1" applyFill="1" applyBorder="1" applyAlignment="1" applyProtection="1">
      <alignment horizontal="right" vertical="center" shrinkToFit="1"/>
    </xf>
    <xf numFmtId="0" fontId="4" fillId="0" borderId="6" xfId="3" applyNumberFormat="1" applyFont="1" applyFill="1" applyBorder="1" applyAlignment="1" applyProtection="1">
      <alignment horizontal="right" vertical="center" shrinkToFit="1"/>
    </xf>
    <xf numFmtId="49" fontId="4" fillId="0" borderId="5" xfId="3" applyNumberFormat="1" applyFont="1" applyFill="1" applyBorder="1" applyAlignment="1" applyProtection="1">
      <alignment vertical="center"/>
    </xf>
    <xf numFmtId="0" fontId="4" fillId="0" borderId="11" xfId="3" applyNumberFormat="1" applyFont="1" applyFill="1" applyBorder="1" applyAlignment="1" applyProtection="1">
      <alignment horizontal="right" vertical="center"/>
    </xf>
    <xf numFmtId="166" fontId="4" fillId="0" borderId="12" xfId="3" applyNumberFormat="1" applyFont="1" applyFill="1" applyBorder="1" applyAlignment="1" applyProtection="1">
      <alignment horizontal="right" vertical="center" shrinkToFit="1"/>
    </xf>
    <xf numFmtId="167" fontId="4" fillId="0" borderId="0" xfId="3" applyNumberFormat="1" applyFont="1" applyFill="1" applyAlignment="1" applyProtection="1">
      <alignment horizontal="right" vertical="top" shrinkToFit="1"/>
    </xf>
    <xf numFmtId="0" fontId="4" fillId="0" borderId="0" xfId="3" quotePrefix="1" applyNumberFormat="1" applyFont="1" applyFill="1" applyAlignment="1" applyProtection="1">
      <alignment vertical="top" wrapText="1"/>
    </xf>
    <xf numFmtId="0" fontId="4" fillId="0" borderId="0" xfId="3" applyNumberFormat="1" applyFont="1" applyFill="1" applyAlignment="1" applyProtection="1">
      <alignment horizontal="right"/>
    </xf>
    <xf numFmtId="165" fontId="4" fillId="0" borderId="0" xfId="3" applyNumberFormat="1" applyFont="1" applyFill="1" applyAlignment="1" applyProtection="1">
      <alignment horizontal="right" shrinkToFit="1"/>
    </xf>
    <xf numFmtId="166" fontId="4" fillId="0" borderId="0" xfId="3" applyNumberFormat="1" applyFont="1" applyFill="1" applyAlignment="1" applyProtection="1">
      <alignment horizontal="right" shrinkToFit="1"/>
    </xf>
    <xf numFmtId="0" fontId="4" fillId="0" borderId="0" xfId="3" applyNumberFormat="1" applyFont="1" applyFill="1" applyAlignment="1" applyProtection="1">
      <alignment vertical="top" wrapText="1"/>
    </xf>
    <xf numFmtId="1" fontId="8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horizontal="left" vertical="top" wrapText="1"/>
      <protection hidden="1"/>
    </xf>
    <xf numFmtId="49" fontId="11" fillId="0" borderId="0" xfId="0" applyNumberFormat="1" applyFont="1" applyFill="1" applyAlignment="1" applyProtection="1">
      <alignment horizontal="right" vertical="top"/>
      <protection hidden="1"/>
    </xf>
    <xf numFmtId="0" fontId="9" fillId="0" borderId="0" xfId="0" applyFont="1" applyFill="1" applyAlignment="1" applyProtection="1">
      <alignment horizontal="right" vertical="top" wrapText="1"/>
      <protection hidden="1"/>
    </xf>
    <xf numFmtId="166" fontId="8" fillId="0" borderId="0" xfId="0" applyNumberFormat="1" applyFont="1" applyFill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vertical="top" wrapText="1"/>
    </xf>
    <xf numFmtId="167" fontId="12" fillId="0" borderId="1" xfId="0" applyNumberFormat="1" applyFont="1" applyFill="1" applyBorder="1" applyAlignment="1" applyProtection="1">
      <alignment horizontal="right" vertical="top" shrinkToFit="1"/>
    </xf>
    <xf numFmtId="0" fontId="12" fillId="0" borderId="1" xfId="0" applyNumberFormat="1" applyFont="1" applyFill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horizontal="right"/>
    </xf>
    <xf numFmtId="166" fontId="12" fillId="0" borderId="1" xfId="0" applyNumberFormat="1" applyFont="1" applyFill="1" applyBorder="1" applyAlignment="1" applyProtection="1">
      <alignment horizontal="right" shrinkToFit="1"/>
    </xf>
    <xf numFmtId="0" fontId="12" fillId="0" borderId="0" xfId="0" applyNumberFormat="1" applyFont="1" applyFill="1" applyAlignment="1" applyProtection="1">
      <alignment horizontal="center"/>
    </xf>
    <xf numFmtId="167" fontId="4" fillId="0" borderId="0" xfId="5" applyNumberFormat="1" applyFont="1" applyFill="1" applyBorder="1" applyAlignment="1" applyProtection="1">
      <alignment horizontal="right" vertical="top" shrinkToFit="1"/>
    </xf>
    <xf numFmtId="0" fontId="4" fillId="0" borderId="0" xfId="5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9" fontId="8" fillId="0" borderId="0" xfId="2" applyNumberFormat="1" applyFont="1" applyFill="1" applyAlignment="1" applyProtection="1">
      <alignment horizontal="right" vertical="top"/>
      <protection hidden="1"/>
    </xf>
    <xf numFmtId="0" fontId="16" fillId="0" borderId="0" xfId="2" applyFont="1" applyFill="1" applyProtection="1"/>
    <xf numFmtId="0" fontId="4" fillId="0" borderId="0" xfId="2" applyFont="1" applyFill="1" applyProtection="1"/>
    <xf numFmtId="2" fontId="4" fillId="0" borderId="0" xfId="7" applyNumberFormat="1" applyFont="1" applyFill="1" applyAlignment="1" applyProtection="1">
      <alignment vertical="top"/>
    </xf>
    <xf numFmtId="0" fontId="4" fillId="0" borderId="0" xfId="7" applyFont="1" applyFill="1" applyProtection="1"/>
    <xf numFmtId="2" fontId="4" fillId="0" borderId="0" xfId="2" applyNumberFormat="1" applyFont="1" applyFill="1" applyAlignment="1" applyProtection="1">
      <alignment vertical="top"/>
    </xf>
    <xf numFmtId="49" fontId="4" fillId="0" borderId="0" xfId="0" quotePrefix="1" applyNumberFormat="1" applyFont="1" applyFill="1" applyAlignment="1" applyProtection="1">
      <alignment horizontal="left" vertical="top"/>
      <protection hidden="1"/>
    </xf>
    <xf numFmtId="49" fontId="4" fillId="0" borderId="0" xfId="0" applyNumberFormat="1" applyFont="1" applyFill="1" applyBorder="1" applyAlignment="1" applyProtection="1">
      <alignment vertical="top" wrapText="1"/>
      <protection hidden="1"/>
    </xf>
    <xf numFmtId="0" fontId="4" fillId="0" borderId="0" xfId="0" applyNumberFormat="1" applyFont="1" applyFill="1" applyBorder="1" applyAlignment="1" applyProtection="1">
      <alignment horizontal="right" vertical="top" wrapText="1"/>
      <protection hidden="1"/>
    </xf>
    <xf numFmtId="4" fontId="4" fillId="0" borderId="0" xfId="0" applyNumberFormat="1" applyFont="1" applyFill="1" applyBorder="1" applyAlignment="1" applyProtection="1">
      <alignment horizontal="right" vertical="top"/>
      <protection hidden="1"/>
    </xf>
    <xf numFmtId="1" fontId="12" fillId="0" borderId="0" xfId="0" applyNumberFormat="1" applyFont="1" applyFill="1" applyBorder="1" applyAlignment="1" applyProtection="1">
      <alignment horizontal="right" vertical="top" wrapText="1"/>
      <protection hidden="1"/>
    </xf>
    <xf numFmtId="0" fontId="7" fillId="0" borderId="0" xfId="0" applyNumberFormat="1" applyFont="1" applyFill="1" applyBorder="1" applyAlignment="1" applyProtection="1">
      <alignment vertical="top"/>
      <protection hidden="1"/>
    </xf>
    <xf numFmtId="0" fontId="7" fillId="0" borderId="0" xfId="0" applyNumberFormat="1" applyFont="1" applyFill="1" applyBorder="1" applyAlignment="1" applyProtection="1">
      <alignment horizontal="right" vertical="top" wrapText="1"/>
      <protection hidden="1"/>
    </xf>
    <xf numFmtId="4" fontId="7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0" xfId="0" applyNumberFormat="1" applyFont="1" applyFill="1" applyAlignment="1" applyProtection="1"/>
    <xf numFmtId="167" fontId="4" fillId="0" borderId="0" xfId="0" quotePrefix="1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166" fontId="4" fillId="0" borderId="0" xfId="0" applyNumberFormat="1" applyFont="1" applyFill="1" applyBorder="1" applyAlignment="1" applyProtection="1">
      <alignment horizontal="right" shrinkToFit="1"/>
    </xf>
    <xf numFmtId="9" fontId="8" fillId="0" borderId="0" xfId="0" applyNumberFormat="1" applyFont="1" applyFill="1" applyAlignment="1" applyProtection="1">
      <alignment horizontal="right" vertical="top" wrapText="1"/>
      <protection hidden="1"/>
    </xf>
    <xf numFmtId="49" fontId="4" fillId="0" borderId="10" xfId="3" applyNumberFormat="1" applyFont="1" applyFill="1" applyBorder="1" applyAlignment="1" applyProtection="1">
      <alignment vertical="center"/>
    </xf>
    <xf numFmtId="0" fontId="4" fillId="0" borderId="11" xfId="3" applyNumberFormat="1" applyFont="1" applyFill="1" applyBorder="1" applyAlignment="1" applyProtection="1">
      <alignment horizontal="right" vertical="center" shrinkToFit="1"/>
    </xf>
    <xf numFmtId="0" fontId="4" fillId="0" borderId="12" xfId="3" applyNumberFormat="1" applyFont="1" applyFill="1" applyBorder="1" applyAlignment="1" applyProtection="1">
      <alignment horizontal="right" vertical="center" shrinkToFit="1"/>
    </xf>
    <xf numFmtId="0" fontId="4" fillId="0" borderId="0" xfId="0" applyNumberFormat="1" applyFont="1" applyFill="1" applyAlignment="1" applyProtection="1">
      <alignment horizontal="left" vertical="top" wrapText="1"/>
    </xf>
    <xf numFmtId="0" fontId="8" fillId="0" borderId="0" xfId="0" quotePrefix="1" applyFont="1" applyFill="1" applyAlignment="1" applyProtection="1">
      <alignment horizontal="left" vertical="top"/>
      <protection hidden="1"/>
    </xf>
    <xf numFmtId="0" fontId="21" fillId="0" borderId="1" xfId="0" applyNumberFormat="1" applyFont="1" applyFill="1" applyBorder="1" applyAlignment="1" applyProtection="1">
      <alignment horizontal="left" vertical="top" wrapText="1"/>
    </xf>
    <xf numFmtId="0" fontId="19" fillId="0" borderId="1" xfId="0" applyNumberFormat="1" applyFont="1" applyFill="1" applyBorder="1" applyAlignment="1" applyProtection="1">
      <alignment horizontal="right" vertical="top" wrapText="1"/>
      <protection hidden="1"/>
    </xf>
    <xf numFmtId="166" fontId="7" fillId="0" borderId="1" xfId="7" applyNumberFormat="1" applyFont="1" applyFill="1" applyBorder="1" applyAlignment="1" applyProtection="1">
      <alignment horizontal="right" vertical="top" shrinkToFit="1"/>
      <protection hidden="1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Alignment="1" applyProtection="1">
      <alignment horizontal="center"/>
    </xf>
    <xf numFmtId="0" fontId="4" fillId="0" borderId="0" xfId="2" applyFont="1" applyFill="1" applyAlignment="1" applyProtection="1">
      <alignment vertical="top"/>
    </xf>
    <xf numFmtId="0" fontId="20" fillId="0" borderId="0" xfId="0" applyFont="1" applyFill="1" applyBorder="1" applyAlignment="1">
      <alignment vertical="top"/>
    </xf>
    <xf numFmtId="166" fontId="4" fillId="0" borderId="0" xfId="7" applyNumberFormat="1" applyFont="1" applyFill="1" applyAlignment="1" applyProtection="1">
      <alignment horizontal="right" vertical="top" shrinkToFit="1"/>
      <protection hidden="1"/>
    </xf>
    <xf numFmtId="0" fontId="16" fillId="0" borderId="0" xfId="2" applyFont="1" applyFill="1" applyProtection="1"/>
    <xf numFmtId="0" fontId="4" fillId="0" borderId="0" xfId="2" applyFont="1" applyFill="1" applyProtection="1"/>
    <xf numFmtId="1" fontId="4" fillId="0" borderId="0" xfId="2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/>
    <xf numFmtId="0" fontId="19" fillId="0" borderId="0" xfId="0" applyNumberFormat="1" applyFont="1" applyFill="1" applyBorder="1" applyAlignment="1" applyProtection="1">
      <alignment horizontal="left" vertical="top" wrapText="1"/>
    </xf>
    <xf numFmtId="166" fontId="4" fillId="0" borderId="4" xfId="3" applyNumberFormat="1" applyFont="1" applyFill="1" applyBorder="1" applyAlignment="1" applyProtection="1">
      <alignment horizontal="right" vertical="center" shrinkToFit="1"/>
    </xf>
    <xf numFmtId="166" fontId="4" fillId="0" borderId="6" xfId="3" applyNumberFormat="1" applyFont="1" applyFill="1" applyBorder="1" applyAlignment="1" applyProtection="1">
      <alignment horizontal="right" vertical="center" shrinkToFit="1"/>
    </xf>
    <xf numFmtId="0" fontId="16" fillId="0" borderId="0" xfId="2" applyFont="1" applyFill="1" applyBorder="1" applyProtection="1"/>
    <xf numFmtId="3" fontId="20" fillId="0" borderId="0" xfId="0" applyNumberFormat="1" applyFont="1" applyFill="1" applyBorder="1"/>
    <xf numFmtId="3" fontId="20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0" borderId="0" xfId="5" applyNumberFormat="1" applyFont="1" applyFill="1" applyBorder="1" applyAlignment="1" applyProtection="1">
      <alignment horizontal="right" shrinkToFit="1"/>
    </xf>
    <xf numFmtId="2" fontId="4" fillId="0" borderId="0" xfId="4" applyNumberFormat="1" applyFont="1" applyFill="1" applyBorder="1" applyAlignment="1" applyProtection="1">
      <alignment horizontal="right" vertical="top" wrapText="1"/>
      <protection hidden="1"/>
    </xf>
    <xf numFmtId="2" fontId="4" fillId="0" borderId="0" xfId="0" applyNumberFormat="1" applyFont="1" applyFill="1" applyBorder="1" applyAlignment="1" applyProtection="1">
      <alignment horizontal="right" vertical="top" wrapText="1"/>
      <protection hidden="1"/>
    </xf>
    <xf numFmtId="2" fontId="7" fillId="0" borderId="0" xfId="0" applyNumberFormat="1" applyFont="1" applyFill="1" applyBorder="1" applyAlignment="1" applyProtection="1">
      <alignment horizontal="right" vertical="top" wrapText="1"/>
      <protection hidden="1"/>
    </xf>
    <xf numFmtId="2" fontId="4" fillId="0" borderId="0" xfId="0" applyNumberFormat="1" applyFont="1" applyFill="1" applyAlignment="1" applyProtection="1">
      <alignment horizontal="right" shrinkToFit="1"/>
    </xf>
    <xf numFmtId="2" fontId="4" fillId="0" borderId="0" xfId="0" applyNumberFormat="1" applyFont="1" applyFill="1" applyBorder="1" applyAlignment="1" applyProtection="1">
      <alignment horizontal="right" shrinkToFit="1"/>
    </xf>
    <xf numFmtId="2" fontId="12" fillId="0" borderId="1" xfId="0" applyNumberFormat="1" applyFont="1" applyFill="1" applyBorder="1" applyAlignment="1" applyProtection="1">
      <alignment horizontal="right" shrinkToFit="1"/>
    </xf>
    <xf numFmtId="2" fontId="4" fillId="0" borderId="1" xfId="4" applyNumberFormat="1" applyFont="1" applyFill="1" applyBorder="1" applyAlignment="1" applyProtection="1">
      <alignment horizontal="right" vertical="top" wrapText="1"/>
      <protection hidden="1"/>
    </xf>
    <xf numFmtId="166" fontId="4" fillId="0" borderId="0" xfId="7" applyNumberFormat="1" applyFont="1" applyFill="1" applyAlignment="1" applyProtection="1">
      <alignment horizontal="right" vertical="top" shrinkToFit="1"/>
      <protection hidden="1"/>
    </xf>
    <xf numFmtId="1" fontId="4" fillId="0" borderId="0" xfId="2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  <protection hidden="1"/>
    </xf>
    <xf numFmtId="0" fontId="4" fillId="0" borderId="0" xfId="2" applyFont="1" applyFill="1" applyAlignment="1" applyProtection="1">
      <alignment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Border="1"/>
    <xf numFmtId="0" fontId="34" fillId="0" borderId="0" xfId="0" applyFont="1" applyFill="1" applyAlignment="1">
      <alignment vertical="top" wrapText="1"/>
    </xf>
    <xf numFmtId="0" fontId="3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35" fillId="0" borderId="0" xfId="0" applyFont="1" applyFill="1" applyAlignment="1">
      <alignment wrapText="1"/>
    </xf>
    <xf numFmtId="0" fontId="35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left" wrapText="1"/>
    </xf>
    <xf numFmtId="0" fontId="16" fillId="0" borderId="0" xfId="2" applyFont="1" applyFill="1" applyAlignment="1" applyProtection="1">
      <alignment vertical="center"/>
    </xf>
    <xf numFmtId="0" fontId="4" fillId="0" borderId="0" xfId="2" applyFont="1" applyFill="1" applyAlignment="1" applyProtection="1">
      <alignment vertical="center"/>
    </xf>
    <xf numFmtId="1" fontId="4" fillId="0" borderId="0" xfId="2" applyNumberFormat="1" applyFont="1" applyFill="1" applyBorder="1" applyAlignment="1" applyProtection="1">
      <alignment horizontal="center" wrapText="1"/>
    </xf>
    <xf numFmtId="49" fontId="34" fillId="0" borderId="0" xfId="0" applyNumberFormat="1" applyFont="1" applyFill="1" applyBorder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right" wrapText="1"/>
      <protection hidden="1"/>
    </xf>
    <xf numFmtId="2" fontId="4" fillId="0" borderId="0" xfId="4" applyNumberFormat="1" applyFont="1" applyFill="1" applyBorder="1" applyAlignment="1" applyProtection="1">
      <alignment horizontal="right" wrapText="1"/>
      <protection hidden="1"/>
    </xf>
    <xf numFmtId="166" fontId="4" fillId="0" borderId="0" xfId="7" applyNumberFormat="1" applyFont="1" applyFill="1" applyAlignment="1" applyProtection="1">
      <alignment horizontal="right" shrinkToFit="1"/>
      <protection hidden="1"/>
    </xf>
    <xf numFmtId="1" fontId="13" fillId="0" borderId="0" xfId="0" applyNumberFormat="1" applyFont="1" applyFill="1" applyBorder="1" applyAlignment="1" applyProtection="1">
      <alignment horizontal="right" wrapText="1"/>
      <protection hidden="1"/>
    </xf>
    <xf numFmtId="49" fontId="13" fillId="0" borderId="0" xfId="0" quotePrefix="1" applyNumberFormat="1" applyFont="1" applyFill="1" applyBorder="1" applyAlignment="1" applyProtection="1">
      <alignment horizontal="left" wrapText="1"/>
      <protection hidden="1"/>
    </xf>
    <xf numFmtId="0" fontId="8" fillId="0" borderId="0" xfId="0" applyNumberFormat="1" applyFont="1" applyFill="1" applyBorder="1" applyAlignment="1" applyProtection="1">
      <alignment horizontal="right" wrapText="1"/>
      <protection hidden="1"/>
    </xf>
    <xf numFmtId="2" fontId="8" fillId="0" borderId="0" xfId="0" applyNumberFormat="1" applyFont="1" applyFill="1" applyBorder="1" applyAlignment="1" applyProtection="1">
      <alignment horizontal="right" wrapText="1"/>
      <protection hidden="1"/>
    </xf>
    <xf numFmtId="4" fontId="8" fillId="0" borderId="0" xfId="0" applyNumberFormat="1" applyFont="1" applyFill="1" applyBorder="1" applyAlignment="1" applyProtection="1">
      <alignment horizontal="right"/>
      <protection hidden="1"/>
    </xf>
    <xf numFmtId="1" fontId="11" fillId="0" borderId="0" xfId="0" applyNumberFormat="1" applyFont="1" applyFill="1" applyBorder="1" applyAlignment="1" applyProtection="1">
      <alignment horizontal="right"/>
      <protection hidden="1"/>
    </xf>
    <xf numFmtId="49" fontId="8" fillId="0" borderId="0" xfId="0" quotePrefix="1" applyNumberFormat="1" applyFont="1" applyFill="1" applyBorder="1" applyAlignment="1" applyProtection="1">
      <alignment horizontal="left"/>
      <protection hidden="1"/>
    </xf>
    <xf numFmtId="49" fontId="8" fillId="0" borderId="0" xfId="0" applyNumberFormat="1" applyFont="1" applyFill="1" applyBorder="1" applyAlignment="1" applyProtection="1">
      <alignment horizontal="right" wrapText="1"/>
      <protection hidden="1"/>
    </xf>
    <xf numFmtId="168" fontId="14" fillId="0" borderId="0" xfId="0" applyNumberFormat="1" applyFont="1" applyFill="1" applyBorder="1" applyAlignment="1" applyProtection="1">
      <alignment wrapText="1"/>
      <protection hidden="1"/>
    </xf>
    <xf numFmtId="49" fontId="15" fillId="0" borderId="0" xfId="0" applyNumberFormat="1" applyFont="1" applyFill="1" applyBorder="1" applyAlignment="1" applyProtection="1">
      <alignment horizontal="left"/>
      <protection hidden="1"/>
    </xf>
    <xf numFmtId="1" fontId="9" fillId="0" borderId="0" xfId="2" applyNumberFormat="1" applyFont="1" applyFill="1" applyBorder="1" applyAlignment="1" applyProtection="1">
      <alignment horizontal="right"/>
      <protection hidden="1"/>
    </xf>
    <xf numFmtId="49" fontId="9" fillId="0" borderId="0" xfId="7" applyNumberFormat="1" applyFont="1" applyFill="1" applyAlignment="1" applyProtection="1">
      <protection hidden="1"/>
    </xf>
    <xf numFmtId="49" fontId="8" fillId="0" borderId="0" xfId="7" applyNumberFormat="1" applyFont="1" applyFill="1" applyAlignment="1" applyProtection="1">
      <alignment horizontal="right"/>
      <protection hidden="1"/>
    </xf>
    <xf numFmtId="2" fontId="8" fillId="0" borderId="0" xfId="7" applyNumberFormat="1" applyFont="1" applyFill="1" applyAlignment="1" applyProtection="1">
      <alignment horizontal="right" shrinkToFit="1"/>
      <protection hidden="1"/>
    </xf>
    <xf numFmtId="166" fontId="8" fillId="0" borderId="0" xfId="7" applyNumberFormat="1" applyFont="1" applyFill="1" applyAlignment="1" applyProtection="1">
      <alignment horizontal="right" shrinkToFit="1"/>
      <protection hidden="1"/>
    </xf>
    <xf numFmtId="0" fontId="8" fillId="0" borderId="0" xfId="0" applyFont="1" applyFill="1" applyAlignment="1" applyProtection="1">
      <alignment horizontal="left"/>
    </xf>
    <xf numFmtId="49" fontId="4" fillId="0" borderId="0" xfId="7" quotePrefix="1" applyNumberFormat="1" applyFont="1" applyFill="1" applyBorder="1" applyAlignment="1" applyProtection="1">
      <alignment wrapText="1"/>
      <protection hidden="1"/>
    </xf>
    <xf numFmtId="0" fontId="4" fillId="0" borderId="0" xfId="7" applyNumberFormat="1" applyFont="1" applyFill="1" applyBorder="1" applyAlignment="1" applyProtection="1">
      <alignment horizontal="right" wrapText="1"/>
      <protection hidden="1"/>
    </xf>
    <xf numFmtId="1" fontId="9" fillId="0" borderId="0" xfId="2" applyNumberFormat="1" applyFont="1" applyFill="1" applyBorder="1" applyAlignment="1" applyProtection="1">
      <alignment horizontal="left"/>
      <protection hidden="1"/>
    </xf>
    <xf numFmtId="49" fontId="17" fillId="0" borderId="0" xfId="7" applyNumberFormat="1" applyFont="1" applyFill="1" applyAlignment="1" applyProtection="1">
      <protection hidden="1"/>
    </xf>
    <xf numFmtId="0" fontId="18" fillId="0" borderId="0" xfId="0" applyNumberFormat="1" applyFont="1" applyFill="1" applyBorder="1" applyAlignment="1" applyProtection="1">
      <alignment horizontal="left" wrapText="1"/>
    </xf>
    <xf numFmtId="0" fontId="21" fillId="0" borderId="0" xfId="0" applyNumberFormat="1" applyFont="1" applyFill="1" applyBorder="1" applyAlignment="1" applyProtection="1">
      <alignment horizontal="left" wrapText="1"/>
    </xf>
    <xf numFmtId="166" fontId="4" fillId="0" borderId="0" xfId="7" applyNumberFormat="1" applyFont="1" applyFill="1" applyBorder="1" applyAlignment="1" applyProtection="1">
      <alignment horizontal="right" shrinkToFit="1"/>
      <protection hidden="1"/>
    </xf>
    <xf numFmtId="0" fontId="21" fillId="0" borderId="13" xfId="0" applyNumberFormat="1" applyFont="1" applyFill="1" applyBorder="1" applyAlignment="1" applyProtection="1">
      <alignment horizontal="left" wrapText="1"/>
    </xf>
    <xf numFmtId="0" fontId="4" fillId="0" borderId="13" xfId="7" applyNumberFormat="1" applyFont="1" applyFill="1" applyBorder="1" applyAlignment="1" applyProtection="1">
      <alignment horizontal="right" wrapText="1"/>
      <protection hidden="1"/>
    </xf>
    <xf numFmtId="2" fontId="4" fillId="0" borderId="13" xfId="4" applyNumberFormat="1" applyFont="1" applyFill="1" applyBorder="1" applyAlignment="1" applyProtection="1">
      <alignment horizontal="right" wrapText="1"/>
      <protection hidden="1"/>
    </xf>
    <xf numFmtId="166" fontId="4" fillId="0" borderId="13" xfId="7" applyNumberFormat="1" applyFont="1" applyFill="1" applyBorder="1" applyAlignment="1" applyProtection="1">
      <alignment horizontal="right" shrinkToFit="1"/>
      <protection hidden="1"/>
    </xf>
    <xf numFmtId="0" fontId="19" fillId="0" borderId="0" xfId="0" quotePrefix="1" applyNumberFormat="1" applyFont="1" applyFill="1" applyBorder="1" applyAlignment="1" applyProtection="1">
      <alignment horizontal="left" wrapText="1"/>
    </xf>
    <xf numFmtId="49" fontId="35" fillId="0" borderId="0" xfId="0" applyNumberFormat="1" applyFont="1" applyFill="1" applyBorder="1" applyAlignment="1">
      <alignment horizontal="left" wrapText="1"/>
    </xf>
    <xf numFmtId="0" fontId="21" fillId="0" borderId="1" xfId="0" applyNumberFormat="1" applyFont="1" applyFill="1" applyBorder="1" applyAlignment="1" applyProtection="1">
      <alignment horizontal="left" wrapText="1"/>
    </xf>
    <xf numFmtId="0" fontId="19" fillId="0" borderId="1" xfId="0" applyNumberFormat="1" applyFont="1" applyFill="1" applyBorder="1" applyAlignment="1" applyProtection="1">
      <alignment horizontal="right" wrapText="1"/>
      <protection hidden="1"/>
    </xf>
    <xf numFmtId="2" fontId="4" fillId="0" borderId="1" xfId="4" applyNumberFormat="1" applyFont="1" applyFill="1" applyBorder="1" applyAlignment="1" applyProtection="1">
      <alignment horizontal="right" wrapText="1"/>
      <protection hidden="1"/>
    </xf>
    <xf numFmtId="166" fontId="7" fillId="0" borderId="1" xfId="7" applyNumberFormat="1" applyFont="1" applyFill="1" applyBorder="1" applyAlignment="1" applyProtection="1">
      <alignment horizontal="right" shrinkToFit="1"/>
      <protection hidden="1"/>
    </xf>
    <xf numFmtId="1" fontId="4" fillId="0" borderId="0" xfId="2" applyNumberFormat="1" applyFont="1" applyFill="1" applyBorder="1" applyAlignment="1" applyProtection="1">
      <alignment horizontal="right" wrapText="1"/>
    </xf>
    <xf numFmtId="0" fontId="24" fillId="0" borderId="0" xfId="0" applyNumberFormat="1" applyFont="1" applyFill="1" applyBorder="1" applyAlignment="1" applyProtection="1">
      <alignment horizontal="left" wrapText="1"/>
    </xf>
    <xf numFmtId="1" fontId="36" fillId="0" borderId="0" xfId="2" applyNumberFormat="1" applyFont="1" applyFill="1" applyBorder="1" applyAlignment="1" applyProtection="1">
      <alignment horizontal="left" wrapText="1"/>
    </xf>
    <xf numFmtId="1" fontId="35" fillId="0" borderId="0" xfId="2" applyNumberFormat="1" applyFont="1" applyFill="1" applyBorder="1" applyAlignment="1" applyProtection="1">
      <alignment horizontal="left" wrapText="1"/>
    </xf>
    <xf numFmtId="0" fontId="35" fillId="0" borderId="0" xfId="0" applyFont="1" applyFill="1" applyAlignment="1">
      <alignment horizontal="justify" wrapText="1"/>
    </xf>
    <xf numFmtId="1" fontId="4" fillId="0" borderId="0" xfId="2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 wrapText="1"/>
    </xf>
    <xf numFmtId="166" fontId="7" fillId="0" borderId="0" xfId="7" applyNumberFormat="1" applyFont="1" applyFill="1" applyBorder="1" applyAlignment="1" applyProtection="1">
      <alignment horizontal="right" shrinkToFit="1"/>
      <protection hidden="1"/>
    </xf>
    <xf numFmtId="1" fontId="36" fillId="0" borderId="0" xfId="2" applyNumberFormat="1" applyFont="1" applyFill="1" applyBorder="1" applyAlignment="1" applyProtection="1">
      <alignment horizontal="center" wrapText="1"/>
    </xf>
    <xf numFmtId="49" fontId="34" fillId="0" borderId="0" xfId="0" applyNumberFormat="1" applyFont="1" applyFill="1" applyBorder="1" applyAlignment="1">
      <alignment horizontal="left"/>
    </xf>
    <xf numFmtId="0" fontId="36" fillId="0" borderId="0" xfId="0" applyFont="1" applyFill="1" applyAlignment="1">
      <alignment horizontal="left" wrapText="1"/>
    </xf>
    <xf numFmtId="0" fontId="37" fillId="0" borderId="0" xfId="17" applyFont="1" applyFill="1" applyAlignment="1">
      <alignment wrapText="1"/>
    </xf>
    <xf numFmtId="0" fontId="36" fillId="0" borderId="0" xfId="0" applyFont="1" applyFill="1" applyAlignment="1">
      <alignment wrapText="1"/>
    </xf>
    <xf numFmtId="1" fontId="35" fillId="0" borderId="0" xfId="2" applyNumberFormat="1" applyFont="1" applyFill="1" applyBorder="1" applyAlignment="1" applyProtection="1">
      <alignment horizontal="center" wrapText="1"/>
    </xf>
    <xf numFmtId="4" fontId="8" fillId="0" borderId="0" xfId="0" applyNumberFormat="1" applyFont="1" applyFill="1" applyBorder="1" applyAlignment="1" applyProtection="1">
      <alignment wrapText="1"/>
    </xf>
    <xf numFmtId="0" fontId="18" fillId="0" borderId="0" xfId="0" quotePrefix="1" applyNumberFormat="1" applyFont="1" applyFill="1" applyBorder="1" applyAlignment="1" applyProtection="1">
      <alignment horizontal="left" wrapText="1"/>
    </xf>
    <xf numFmtId="0" fontId="24" fillId="0" borderId="0" xfId="0" quotePrefix="1" applyNumberFormat="1" applyFont="1" applyFill="1" applyBorder="1" applyAlignment="1" applyProtection="1">
      <alignment horizontal="left" wrapText="1"/>
    </xf>
    <xf numFmtId="0" fontId="4" fillId="0" borderId="0" xfId="0" applyFont="1" applyFill="1" applyAlignment="1">
      <alignment horizontal="left" wrapText="1"/>
    </xf>
    <xf numFmtId="0" fontId="38" fillId="0" borderId="0" xfId="0" applyFont="1" applyFill="1" applyAlignment="1"/>
    <xf numFmtId="0" fontId="39" fillId="0" borderId="0" xfId="0" applyFont="1" applyFill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 wrapText="1"/>
    </xf>
    <xf numFmtId="0" fontId="35" fillId="0" borderId="0" xfId="0" applyNumberFormat="1" applyFont="1" applyFill="1" applyBorder="1" applyAlignment="1" applyProtection="1">
      <alignment horizontal="left" wrapText="1"/>
    </xf>
    <xf numFmtId="2" fontId="4" fillId="0" borderId="0" xfId="0" applyNumberFormat="1" applyFont="1" applyFill="1" applyAlignment="1">
      <alignment horizontal="left" wrapText="1"/>
    </xf>
    <xf numFmtId="2" fontId="8" fillId="0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40" fillId="0" borderId="0" xfId="0" quotePrefix="1" applyNumberFormat="1" applyFont="1" applyFill="1" applyBorder="1" applyAlignment="1" applyProtection="1">
      <alignment horizontal="left" wrapText="1"/>
    </xf>
    <xf numFmtId="0" fontId="20" fillId="0" borderId="0" xfId="0" applyFont="1" applyFill="1" applyBorder="1" applyAlignment="1">
      <alignment vertical="center"/>
    </xf>
    <xf numFmtId="2" fontId="4" fillId="0" borderId="0" xfId="4" applyNumberFormat="1" applyFont="1" applyFill="1" applyBorder="1" applyAlignment="1" applyProtection="1">
      <alignment wrapText="1"/>
      <protection hidden="1"/>
    </xf>
    <xf numFmtId="0" fontId="19" fillId="0" borderId="0" xfId="0" applyNumberFormat="1" applyFont="1" applyFill="1" applyBorder="1" applyAlignment="1" applyProtection="1">
      <alignment wrapText="1"/>
      <protection hidden="1"/>
    </xf>
    <xf numFmtId="2" fontId="12" fillId="0" borderId="1" xfId="0" applyNumberFormat="1" applyFont="1" applyFill="1" applyBorder="1" applyAlignment="1" applyProtection="1">
      <alignment horizontal="center" shrinkToFit="1"/>
    </xf>
    <xf numFmtId="2" fontId="4" fillId="0" borderId="0" xfId="5" applyNumberFormat="1" applyFont="1" applyFill="1" applyBorder="1" applyAlignment="1" applyProtection="1">
      <alignment horizontal="center" shrinkToFit="1"/>
    </xf>
    <xf numFmtId="2" fontId="8" fillId="0" borderId="0" xfId="0" applyNumberFormat="1" applyFont="1" applyFill="1" applyBorder="1" applyAlignment="1" applyProtection="1">
      <alignment horizontal="center" wrapText="1"/>
      <protection hidden="1"/>
    </xf>
    <xf numFmtId="2" fontId="8" fillId="0" borderId="0" xfId="7" applyNumberFormat="1" applyFont="1" applyFill="1" applyAlignment="1" applyProtection="1">
      <alignment horizontal="center" shrinkToFit="1"/>
      <protection hidden="1"/>
    </xf>
    <xf numFmtId="2" fontId="4" fillId="0" borderId="0" xfId="4" applyNumberFormat="1" applyFont="1" applyFill="1" applyBorder="1" applyAlignment="1" applyProtection="1">
      <alignment horizontal="center" wrapText="1"/>
      <protection hidden="1"/>
    </xf>
    <xf numFmtId="2" fontId="4" fillId="0" borderId="13" xfId="4" applyNumberFormat="1" applyFont="1" applyFill="1" applyBorder="1" applyAlignment="1" applyProtection="1">
      <alignment horizontal="center" wrapText="1"/>
      <protection hidden="1"/>
    </xf>
    <xf numFmtId="2" fontId="4" fillId="0" borderId="1" xfId="4" applyNumberFormat="1" applyFont="1" applyFill="1" applyBorder="1" applyAlignment="1" applyProtection="1">
      <alignment horizontal="center" wrapText="1"/>
      <protection hidden="1"/>
    </xf>
    <xf numFmtId="0" fontId="19" fillId="0" borderId="0" xfId="0" applyNumberFormat="1" applyFont="1" applyFill="1" applyBorder="1" applyAlignment="1" applyProtection="1">
      <alignment horizontal="center" wrapText="1"/>
      <protection hidden="1"/>
    </xf>
    <xf numFmtId="2" fontId="4" fillId="0" borderId="0" xfId="0" applyNumberFormat="1" applyFont="1" applyFill="1" applyBorder="1" applyAlignment="1" applyProtection="1">
      <alignment horizontal="center" vertical="top" wrapText="1"/>
      <protection hidden="1"/>
    </xf>
    <xf numFmtId="2" fontId="4" fillId="0" borderId="0" xfId="0" applyNumberFormat="1" applyFont="1" applyFill="1" applyBorder="1" applyAlignment="1" applyProtection="1">
      <alignment horizontal="center" shrinkToFit="1"/>
    </xf>
    <xf numFmtId="2" fontId="4" fillId="0" borderId="0" xfId="0" applyNumberFormat="1" applyFont="1" applyFill="1" applyAlignment="1" applyProtection="1">
      <alignment horizontal="center" shrinkToFit="1"/>
    </xf>
    <xf numFmtId="166" fontId="4" fillId="0" borderId="0" xfId="7" applyNumberFormat="1" applyFont="1" applyFill="1" applyAlignment="1" applyProtection="1">
      <alignment horizontal="center" shrinkToFit="1"/>
      <protection hidden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166" fontId="4" fillId="0" borderId="0" xfId="7" applyNumberFormat="1" applyFont="1" applyFill="1" applyAlignment="1" applyProtection="1">
      <alignment shrinkToFit="1"/>
      <protection hidden="1"/>
    </xf>
    <xf numFmtId="166" fontId="12" fillId="0" borderId="1" xfId="0" applyNumberFormat="1" applyFont="1" applyFill="1" applyBorder="1" applyAlignment="1" applyProtection="1">
      <alignment horizontal="center" shrinkToFit="1"/>
    </xf>
    <xf numFmtId="0" fontId="5" fillId="0" borderId="0" xfId="0" applyNumberFormat="1" applyFont="1" applyFill="1" applyBorder="1" applyAlignment="1" applyProtection="1">
      <alignment horizontal="center" wrapText="1"/>
    </xf>
    <xf numFmtId="4" fontId="8" fillId="0" borderId="0" xfId="0" applyNumberFormat="1" applyFont="1" applyFill="1" applyBorder="1" applyAlignment="1" applyProtection="1">
      <alignment horizontal="center"/>
      <protection hidden="1"/>
    </xf>
    <xf numFmtId="168" fontId="14" fillId="0" borderId="0" xfId="0" applyNumberFormat="1" applyFont="1" applyFill="1" applyBorder="1" applyAlignment="1" applyProtection="1">
      <alignment horizontal="center" wrapText="1"/>
      <protection hidden="1"/>
    </xf>
    <xf numFmtId="166" fontId="8" fillId="0" borderId="0" xfId="7" applyNumberFormat="1" applyFont="1" applyFill="1" applyAlignment="1" applyProtection="1">
      <alignment horizontal="center" shrinkToFit="1"/>
      <protection hidden="1"/>
    </xf>
    <xf numFmtId="166" fontId="4" fillId="0" borderId="0" xfId="7" applyNumberFormat="1" applyFont="1" applyFill="1" applyBorder="1" applyAlignment="1" applyProtection="1">
      <alignment horizontal="center" shrinkToFit="1"/>
      <protection hidden="1"/>
    </xf>
    <xf numFmtId="166" fontId="4" fillId="0" borderId="13" xfId="7" applyNumberFormat="1" applyFont="1" applyFill="1" applyBorder="1" applyAlignment="1" applyProtection="1">
      <alignment horizontal="center" shrinkToFit="1"/>
      <protection hidden="1"/>
    </xf>
    <xf numFmtId="166" fontId="7" fillId="0" borderId="1" xfId="7" applyNumberFormat="1" applyFont="1" applyFill="1" applyBorder="1" applyAlignment="1" applyProtection="1">
      <alignment horizontal="center" shrinkToFit="1"/>
      <protection hidden="1"/>
    </xf>
    <xf numFmtId="166" fontId="7" fillId="0" borderId="0" xfId="7" applyNumberFormat="1" applyFont="1" applyFill="1" applyBorder="1" applyAlignment="1" applyProtection="1">
      <alignment horizontal="center" shrinkToFit="1"/>
      <protection hidden="1"/>
    </xf>
    <xf numFmtId="4" fontId="4" fillId="0" borderId="0" xfId="0" applyNumberFormat="1" applyFont="1" applyFill="1" applyBorder="1" applyAlignment="1" applyProtection="1">
      <alignment horizontal="center"/>
      <protection hidden="1"/>
    </xf>
    <xf numFmtId="166" fontId="4" fillId="0" borderId="0" xfId="0" applyNumberFormat="1" applyFont="1" applyFill="1" applyBorder="1" applyAlignment="1" applyProtection="1">
      <alignment horizontal="center" shrinkToFit="1"/>
    </xf>
    <xf numFmtId="166" fontId="4" fillId="0" borderId="0" xfId="0" applyNumberFormat="1" applyFont="1" applyFill="1" applyAlignment="1" applyProtection="1">
      <alignment horizontal="center" shrinkToFit="1"/>
    </xf>
    <xf numFmtId="166" fontId="4" fillId="0" borderId="0" xfId="5" applyNumberFormat="1" applyFont="1" applyFill="1" applyBorder="1" applyAlignment="1" applyProtection="1">
      <alignment horizontal="center" shrinkToFit="1"/>
    </xf>
    <xf numFmtId="168" fontId="8" fillId="0" borderId="0" xfId="0" applyNumberFormat="1" applyFont="1" applyFill="1" applyBorder="1" applyAlignment="1" applyProtection="1">
      <alignment horizontal="center" wrapText="1"/>
      <protection hidden="1"/>
    </xf>
    <xf numFmtId="166" fontId="4" fillId="0" borderId="0" xfId="7" applyNumberFormat="1" applyFont="1" applyFill="1" applyAlignment="1" applyProtection="1">
      <alignment horizontal="center" shrinkToFit="1"/>
      <protection locked="0"/>
    </xf>
    <xf numFmtId="166" fontId="4" fillId="0" borderId="0" xfId="7" applyNumberFormat="1" applyFont="1" applyFill="1" applyBorder="1" applyAlignment="1" applyProtection="1">
      <alignment horizontal="center" shrinkToFit="1"/>
      <protection locked="0"/>
    </xf>
    <xf numFmtId="166" fontId="4" fillId="0" borderId="13" xfId="7" applyNumberFormat="1" applyFont="1" applyFill="1" applyBorder="1" applyAlignment="1" applyProtection="1">
      <alignment horizontal="center" shrinkToFit="1"/>
      <protection locked="0"/>
    </xf>
    <xf numFmtId="4" fontId="4" fillId="2" borderId="0" xfId="7" applyNumberFormat="1" applyFont="1" applyFill="1" applyBorder="1" applyAlignment="1" applyProtection="1">
      <alignment horizontal="center"/>
      <protection locked="0"/>
    </xf>
    <xf numFmtId="3" fontId="4" fillId="0" borderId="0" xfId="4" applyNumberFormat="1" applyFont="1" applyFill="1" applyBorder="1" applyAlignment="1" applyProtection="1">
      <alignment horizontal="center" wrapText="1"/>
      <protection hidden="1"/>
    </xf>
    <xf numFmtId="4" fontId="4" fillId="2" borderId="0" xfId="4" applyNumberFormat="1" applyFont="1" applyFill="1" applyBorder="1" applyAlignment="1" applyProtection="1">
      <alignment horizontal="center" wrapText="1"/>
      <protection hidden="1"/>
    </xf>
    <xf numFmtId="4" fontId="4" fillId="0" borderId="1" xfId="7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Fill="1" applyBorder="1" applyAlignment="1" applyProtection="1">
      <alignment horizontal="center"/>
    </xf>
    <xf numFmtId="4" fontId="4" fillId="2" borderId="0" xfId="0" applyNumberFormat="1" applyFont="1" applyFill="1" applyBorder="1" applyAlignment="1" applyProtection="1">
      <alignment horizontal="center"/>
    </xf>
    <xf numFmtId="4" fontId="4" fillId="0" borderId="0" xfId="7" applyNumberFormat="1" applyFont="1" applyFill="1" applyBorder="1" applyAlignment="1" applyProtection="1">
      <alignment horizontal="center"/>
      <protection locked="0"/>
    </xf>
    <xf numFmtId="4" fontId="4" fillId="3" borderId="0" xfId="7" applyNumberFormat="1" applyFont="1" applyFill="1" applyBorder="1" applyAlignment="1" applyProtection="1">
      <alignment horizontal="center"/>
      <protection locked="0"/>
    </xf>
    <xf numFmtId="166" fontId="4" fillId="2" borderId="0" xfId="7" applyNumberFormat="1" applyFont="1" applyFill="1" applyBorder="1" applyAlignment="1" applyProtection="1">
      <alignment horizontal="center" shrinkToFit="1"/>
      <protection locked="0"/>
    </xf>
    <xf numFmtId="9" fontId="19" fillId="0" borderId="0" xfId="0" applyNumberFormat="1" applyFont="1" applyFill="1" applyBorder="1" applyAlignment="1" applyProtection="1">
      <alignment horizontal="right" wrapText="1"/>
      <protection hidden="1"/>
    </xf>
    <xf numFmtId="4" fontId="4" fillId="0" borderId="16" xfId="7" applyNumberFormat="1" applyFont="1" applyFill="1" applyBorder="1" applyAlignment="1" applyProtection="1">
      <alignment horizontal="center"/>
      <protection locked="0"/>
    </xf>
    <xf numFmtId="166" fontId="4" fillId="0" borderId="17" xfId="7" applyNumberFormat="1" applyFont="1" applyFill="1" applyBorder="1" applyAlignment="1" applyProtection="1">
      <alignment horizontal="center" shrinkToFit="1"/>
      <protection hidden="1"/>
    </xf>
    <xf numFmtId="0" fontId="34" fillId="0" borderId="0" xfId="0" applyFont="1" applyFill="1" applyAlignment="1">
      <alignment horizontal="justify" wrapText="1"/>
    </xf>
    <xf numFmtId="0" fontId="24" fillId="0" borderId="15" xfId="0" applyNumberFormat="1" applyFont="1" applyFill="1" applyBorder="1" applyAlignment="1" applyProtection="1">
      <alignment horizontal="left" wrapText="1"/>
    </xf>
    <xf numFmtId="2" fontId="4" fillId="0" borderId="16" xfId="4" applyNumberFormat="1" applyFont="1" applyFill="1" applyBorder="1" applyAlignment="1" applyProtection="1">
      <alignment horizontal="center" wrapText="1"/>
      <protection hidden="1"/>
    </xf>
    <xf numFmtId="0" fontId="12" fillId="0" borderId="1" xfId="0" applyNumberFormat="1" applyFont="1" applyFill="1" applyBorder="1" applyAlignment="1" applyProtection="1">
      <alignment horizontal="center"/>
    </xf>
    <xf numFmtId="0" fontId="4" fillId="0" borderId="0" xfId="5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49" fontId="8" fillId="0" borderId="0" xfId="0" applyNumberFormat="1" applyFont="1" applyFill="1" applyBorder="1" applyAlignment="1" applyProtection="1">
      <alignment horizontal="center" wrapText="1"/>
      <protection hidden="1"/>
    </xf>
    <xf numFmtId="49" fontId="8" fillId="0" borderId="0" xfId="7" applyNumberFormat="1" applyFont="1" applyFill="1" applyAlignment="1" applyProtection="1">
      <alignment horizontal="center"/>
      <protection hidden="1"/>
    </xf>
    <xf numFmtId="0" fontId="4" fillId="0" borderId="0" xfId="7" applyNumberFormat="1" applyFont="1" applyFill="1" applyBorder="1" applyAlignment="1" applyProtection="1">
      <alignment horizontal="center" wrapText="1"/>
      <protection hidden="1"/>
    </xf>
    <xf numFmtId="0" fontId="4" fillId="0" borderId="13" xfId="7" applyNumberFormat="1" applyFont="1" applyFill="1" applyBorder="1" applyAlignment="1" applyProtection="1">
      <alignment horizontal="center" wrapText="1"/>
      <protection hidden="1"/>
    </xf>
    <xf numFmtId="0" fontId="19" fillId="0" borderId="1" xfId="0" applyNumberFormat="1" applyFont="1" applyFill="1" applyBorder="1" applyAlignment="1" applyProtection="1">
      <alignment horizontal="center" wrapText="1"/>
      <protection hidden="1"/>
    </xf>
    <xf numFmtId="0" fontId="2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9" fontId="19" fillId="0" borderId="0" xfId="0" applyNumberFormat="1" applyFont="1" applyFill="1" applyBorder="1" applyAlignment="1" applyProtection="1">
      <alignment horizontal="center" wrapText="1"/>
      <protection hidden="1"/>
    </xf>
    <xf numFmtId="0" fontId="19" fillId="0" borderId="16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/>
    </xf>
    <xf numFmtId="0" fontId="8" fillId="0" borderId="0" xfId="34" applyFont="1" applyFill="1" applyBorder="1" applyAlignment="1" applyProtection="1">
      <alignment vertical="top" wrapText="1"/>
    </xf>
    <xf numFmtId="0" fontId="20" fillId="0" borderId="0" xfId="0" applyFont="1" applyFill="1" applyBorder="1" applyAlignment="1"/>
    <xf numFmtId="0" fontId="35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2" fillId="0" borderId="0" xfId="3" applyNumberFormat="1" applyFont="1" applyFill="1" applyAlignment="1" applyProtection="1">
      <alignment horizontal="center" vertical="center"/>
    </xf>
    <xf numFmtId="0" fontId="43" fillId="0" borderId="0" xfId="0" applyNumberFormat="1" applyFont="1" applyFill="1" applyAlignment="1" applyProtection="1">
      <alignment horizontal="center" vertical="center"/>
    </xf>
    <xf numFmtId="49" fontId="4" fillId="0" borderId="0" xfId="3" applyNumberFormat="1" applyFont="1" applyFill="1" applyBorder="1" applyAlignment="1" applyProtection="1">
      <alignment vertical="center"/>
    </xf>
    <xf numFmtId="0" fontId="31" fillId="0" borderId="7" xfId="3" applyNumberFormat="1" applyFont="1" applyFill="1" applyBorder="1" applyAlignment="1" applyProtection="1">
      <alignment vertical="center"/>
    </xf>
    <xf numFmtId="0" fontId="31" fillId="0" borderId="8" xfId="3" applyNumberFormat="1" applyFont="1" applyFill="1" applyBorder="1" applyAlignment="1" applyProtection="1">
      <alignment horizontal="right" vertical="center"/>
    </xf>
    <xf numFmtId="165" fontId="31" fillId="0" borderId="8" xfId="3" applyNumberFormat="1" applyFont="1" applyFill="1" applyBorder="1" applyAlignment="1" applyProtection="1">
      <alignment horizontal="right" vertical="center" shrinkToFit="1"/>
    </xf>
    <xf numFmtId="166" fontId="31" fillId="0" borderId="9" xfId="3" applyNumberFormat="1" applyFont="1" applyFill="1" applyBorder="1" applyAlignment="1" applyProtection="1">
      <alignment horizontal="right" vertical="center" shrinkToFit="1"/>
    </xf>
    <xf numFmtId="49" fontId="44" fillId="0" borderId="18" xfId="3" applyNumberFormat="1" applyFont="1" applyFill="1" applyBorder="1" applyAlignment="1" applyProtection="1">
      <alignment vertical="center"/>
    </xf>
    <xf numFmtId="0" fontId="44" fillId="0" borderId="19" xfId="3" applyNumberFormat="1" applyFont="1" applyFill="1" applyBorder="1" applyAlignment="1" applyProtection="1">
      <alignment horizontal="right" vertical="center"/>
    </xf>
    <xf numFmtId="0" fontId="44" fillId="0" borderId="19" xfId="3" applyNumberFormat="1" applyFont="1" applyFill="1" applyBorder="1" applyAlignment="1" applyProtection="1">
      <alignment horizontal="right" vertical="center" shrinkToFit="1"/>
    </xf>
    <xf numFmtId="166" fontId="44" fillId="0" borderId="20" xfId="3" applyNumberFormat="1" applyFont="1" applyFill="1" applyBorder="1" applyAlignment="1" applyProtection="1">
      <alignment horizontal="right" vertical="center" shrinkToFit="1"/>
    </xf>
    <xf numFmtId="0" fontId="44" fillId="0" borderId="10" xfId="3" applyNumberFormat="1" applyFont="1" applyFill="1" applyBorder="1" applyAlignment="1" applyProtection="1">
      <alignment vertical="center"/>
    </xf>
    <xf numFmtId="0" fontId="44" fillId="0" borderId="11" xfId="3" applyNumberFormat="1" applyFont="1" applyFill="1" applyBorder="1" applyAlignment="1" applyProtection="1">
      <alignment horizontal="right" vertical="center"/>
    </xf>
    <xf numFmtId="165" fontId="44" fillId="0" borderId="11" xfId="3" applyNumberFormat="1" applyFont="1" applyFill="1" applyBorder="1" applyAlignment="1" applyProtection="1">
      <alignment horizontal="right" vertical="center" shrinkToFit="1"/>
    </xf>
    <xf numFmtId="166" fontId="44" fillId="0" borderId="12" xfId="3" applyNumberFormat="1" applyFont="1" applyFill="1" applyBorder="1" applyAlignment="1" applyProtection="1">
      <alignment horizontal="right" vertical="center" shrinkToFit="1"/>
    </xf>
    <xf numFmtId="2" fontId="8" fillId="0" borderId="0" xfId="0" applyNumberFormat="1" applyFont="1" applyFill="1" applyBorder="1" applyAlignment="1" applyProtection="1">
      <alignment horizontal="right"/>
      <protection hidden="1"/>
    </xf>
    <xf numFmtId="2" fontId="8" fillId="0" borderId="0" xfId="0" applyNumberFormat="1" applyFont="1" applyFill="1" applyBorder="1" applyAlignment="1" applyProtection="1">
      <alignment wrapText="1"/>
      <protection hidden="1"/>
    </xf>
    <xf numFmtId="2" fontId="4" fillId="0" borderId="0" xfId="7" applyNumberFormat="1" applyFont="1" applyFill="1" applyAlignment="1" applyProtection="1">
      <alignment horizontal="right" shrinkToFit="1"/>
      <protection locked="0"/>
    </xf>
    <xf numFmtId="2" fontId="4" fillId="0" borderId="0" xfId="7" applyNumberFormat="1" applyFont="1" applyFill="1" applyBorder="1" applyAlignment="1" applyProtection="1">
      <alignment horizontal="right" shrinkToFit="1"/>
      <protection locked="0"/>
    </xf>
    <xf numFmtId="2" fontId="4" fillId="0" borderId="13" xfId="7" applyNumberFormat="1" applyFont="1" applyFill="1" applyBorder="1" applyAlignment="1" applyProtection="1">
      <alignment horizontal="right" shrinkToFit="1"/>
      <protection locked="0"/>
    </xf>
    <xf numFmtId="2" fontId="4" fillId="0" borderId="0" xfId="7" applyNumberFormat="1" applyFont="1" applyFill="1" applyAlignment="1" applyProtection="1">
      <alignment horizontal="right" shrinkToFit="1"/>
      <protection hidden="1"/>
    </xf>
    <xf numFmtId="2" fontId="4" fillId="2" borderId="0" xfId="7" applyNumberFormat="1" applyFont="1" applyFill="1" applyBorder="1" applyAlignment="1" applyProtection="1">
      <alignment horizontal="right"/>
      <protection locked="0"/>
    </xf>
    <xf numFmtId="2" fontId="4" fillId="2" borderId="0" xfId="4" applyNumberFormat="1" applyFont="1" applyFill="1" applyBorder="1" applyAlignment="1" applyProtection="1">
      <alignment horizontal="right" wrapText="1"/>
      <protection hidden="1"/>
    </xf>
    <xf numFmtId="2" fontId="4" fillId="0" borderId="1" xfId="7" applyNumberFormat="1" applyFont="1" applyFill="1" applyBorder="1" applyAlignment="1" applyProtection="1">
      <alignment horizontal="right"/>
      <protection locked="0"/>
    </xf>
    <xf numFmtId="2" fontId="4" fillId="0" borderId="0" xfId="0" applyNumberFormat="1" applyFont="1" applyFill="1" applyBorder="1" applyAlignment="1" applyProtection="1">
      <alignment horizontal="right"/>
    </xf>
    <xf numFmtId="2" fontId="4" fillId="3" borderId="0" xfId="7" applyNumberFormat="1" applyFont="1" applyFill="1" applyBorder="1" applyAlignment="1" applyProtection="1">
      <alignment horizontal="right"/>
      <protection locked="0"/>
    </xf>
    <xf numFmtId="2" fontId="4" fillId="0" borderId="0" xfId="7" applyNumberFormat="1" applyFont="1" applyFill="1" applyBorder="1" applyAlignment="1" applyProtection="1">
      <alignment horizontal="right"/>
      <protection locked="0"/>
    </xf>
    <xf numFmtId="2" fontId="20" fillId="0" borderId="0" xfId="0" applyNumberFormat="1" applyFont="1" applyFill="1" applyBorder="1" applyAlignment="1"/>
    <xf numFmtId="2" fontId="4" fillId="2" borderId="0" xfId="4" applyNumberFormat="1" applyFont="1" applyFill="1" applyBorder="1" applyAlignment="1" applyProtection="1">
      <alignment wrapText="1"/>
      <protection hidden="1"/>
    </xf>
    <xf numFmtId="2" fontId="4" fillId="0" borderId="1" xfId="7" applyNumberFormat="1" applyFont="1" applyFill="1" applyBorder="1" applyAlignment="1" applyProtection="1">
      <alignment horizontal="right" vertical="top"/>
      <protection locked="0"/>
    </xf>
    <xf numFmtId="2" fontId="4" fillId="0" borderId="0" xfId="7" applyNumberFormat="1" applyFont="1" applyFill="1" applyBorder="1" applyAlignment="1" applyProtection="1">
      <alignment horizontal="right" vertical="top"/>
      <protection locked="0"/>
    </xf>
    <xf numFmtId="2" fontId="4" fillId="0" borderId="0" xfId="0" applyNumberFormat="1" applyFont="1" applyFill="1" applyBorder="1" applyAlignment="1" applyProtection="1">
      <alignment horizontal="right" vertical="top"/>
      <protection hidden="1"/>
    </xf>
    <xf numFmtId="2" fontId="7" fillId="0" borderId="0" xfId="0" applyNumberFormat="1" applyFont="1" applyFill="1" applyBorder="1" applyAlignment="1" applyProtection="1">
      <alignment horizontal="right" vertical="top"/>
      <protection hidden="1"/>
    </xf>
    <xf numFmtId="0" fontId="19" fillId="0" borderId="16" xfId="0" applyNumberFormat="1" applyFont="1" applyFill="1" applyBorder="1" applyAlignment="1" applyProtection="1">
      <alignment horizontal="right" wrapText="1"/>
      <protection hidden="1"/>
    </xf>
    <xf numFmtId="49" fontId="4" fillId="0" borderId="0" xfId="0" quotePrefix="1" applyNumberFormat="1" applyFont="1" applyFill="1" applyAlignment="1" applyProtection="1">
      <alignment horizontal="left"/>
      <protection hidden="1"/>
    </xf>
    <xf numFmtId="49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horizontal="right" wrapText="1"/>
      <protection hidden="1"/>
    </xf>
    <xf numFmtId="2" fontId="4" fillId="0" borderId="0" xfId="0" applyNumberFormat="1" applyFont="1" applyFill="1" applyBorder="1" applyAlignment="1" applyProtection="1">
      <alignment horizontal="center" wrapText="1"/>
      <protection hidden="1"/>
    </xf>
  </cellXfs>
  <cellStyles count="35">
    <cellStyle name="Comma 2" xfId="19" xr:uid="{00000000-0005-0000-0000-000000000000}"/>
    <cellStyle name="Comma 3" xfId="33" xr:uid="{00000000-0005-0000-0000-000001000000}"/>
    <cellStyle name="Comma0" xfId="10" xr:uid="{00000000-0005-0000-0000-000002000000}"/>
    <cellStyle name="Currency0" xfId="11" xr:uid="{00000000-0005-0000-0000-000003000000}"/>
    <cellStyle name="Date" xfId="12" xr:uid="{00000000-0005-0000-0000-000004000000}"/>
    <cellStyle name="Fixed" xfId="13" xr:uid="{00000000-0005-0000-0000-000005000000}"/>
    <cellStyle name="Heading 1 2" xfId="14" xr:uid="{00000000-0005-0000-0000-000006000000}"/>
    <cellStyle name="Heading 2 2" xfId="15" xr:uid="{00000000-0005-0000-0000-000007000000}"/>
    <cellStyle name="Hiperpovezava 2" xfId="23" xr:uid="{00000000-0005-0000-0000-000008000000}"/>
    <cellStyle name="naslov2" xfId="16" xr:uid="{00000000-0005-0000-0000-000009000000}"/>
    <cellStyle name="Navadno" xfId="0" builtinId="0"/>
    <cellStyle name="Navadno 2" xfId="20" xr:uid="{00000000-0005-0000-0000-00000B000000}"/>
    <cellStyle name="Navadno 2 2" xfId="24" xr:uid="{00000000-0005-0000-0000-00000C000000}"/>
    <cellStyle name="Navadno 3" xfId="1" xr:uid="{00000000-0005-0000-0000-00000D000000}"/>
    <cellStyle name="Navadno 3 2" xfId="25" xr:uid="{00000000-0005-0000-0000-00000E000000}"/>
    <cellStyle name="Navadno 4" xfId="26" xr:uid="{00000000-0005-0000-0000-00000F000000}"/>
    <cellStyle name="Navadno 9" xfId="27" xr:uid="{00000000-0005-0000-0000-000010000000}"/>
    <cellStyle name="Navadno_04165-20-PZR-41-MP_Bistricai_popis_obj" xfId="2" xr:uid="{00000000-0005-0000-0000-000011000000}"/>
    <cellStyle name="Navadno_08130-A0-PZR-5-GEN INKUBATOR_ver1_delovna (3)" xfId="3" xr:uid="{00000000-0005-0000-0000-000012000000}"/>
    <cellStyle name="Normal 10 2 2" xfId="28" xr:uid="{00000000-0005-0000-0000-000013000000}"/>
    <cellStyle name="Normal 2" xfId="17" xr:uid="{00000000-0005-0000-0000-000014000000}"/>
    <cellStyle name="Normal 3" xfId="9" xr:uid="{00000000-0005-0000-0000-000015000000}"/>
    <cellStyle name="Normal 4" xfId="29" xr:uid="{00000000-0005-0000-0000-000016000000}"/>
    <cellStyle name="Normal 5" xfId="22" xr:uid="{00000000-0005-0000-0000-000017000000}"/>
    <cellStyle name="Normal_kanal S1" xfId="34" xr:uid="{00000000-0005-0000-0000-000018000000}"/>
    <cellStyle name="Odstotek" xfId="4" builtinId="5"/>
    <cellStyle name="Odstotek 2" xfId="30" xr:uid="{00000000-0005-0000-0000-00001A000000}"/>
    <cellStyle name="Pomoc" xfId="5" xr:uid="{00000000-0005-0000-0000-00001B000000}"/>
    <cellStyle name="Rekapitulacija" xfId="6" xr:uid="{00000000-0005-0000-0000-00001C000000}"/>
    <cellStyle name="Slog 1" xfId="7" xr:uid="{00000000-0005-0000-0000-00001D000000}"/>
    <cellStyle name="Style 1" xfId="31" xr:uid="{00000000-0005-0000-0000-00001E000000}"/>
    <cellStyle name="Total 2" xfId="18" xr:uid="{00000000-0005-0000-0000-00001F000000}"/>
    <cellStyle name="Valuta 2" xfId="32" xr:uid="{00000000-0005-0000-0000-000020000000}"/>
    <cellStyle name="Vejica 2" xfId="21" xr:uid="{00000000-0005-0000-0000-000021000000}"/>
    <cellStyle name="Vejica 3" xfId="8" xr:uid="{00000000-0005-0000-0000-000022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1</xdr:row>
      <xdr:rowOff>114300</xdr:rowOff>
    </xdr:from>
    <xdr:to>
      <xdr:col>5</xdr:col>
      <xdr:colOff>971550</xdr:colOff>
      <xdr:row>6</xdr:row>
      <xdr:rowOff>19050</xdr:rowOff>
    </xdr:to>
    <xdr:pic>
      <xdr:nvPicPr>
        <xdr:cNvPr id="2" name="Picture 7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71950" y="266700"/>
          <a:ext cx="1524000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428626</xdr:colOff>
      <xdr:row>0</xdr:row>
      <xdr:rowOff>123825</xdr:rowOff>
    </xdr:from>
    <xdr:to>
      <xdr:col>1</xdr:col>
      <xdr:colOff>1102059</xdr:colOff>
      <xdr:row>6</xdr:row>
      <xdr:rowOff>179025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123825"/>
          <a:ext cx="673433" cy="81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366711</xdr:colOff>
      <xdr:row>2</xdr:row>
      <xdr:rowOff>28576</xdr:rowOff>
    </xdr:from>
    <xdr:to>
      <xdr:col>5</xdr:col>
      <xdr:colOff>957261</xdr:colOff>
      <xdr:row>5</xdr:row>
      <xdr:rowOff>85726</xdr:rowOff>
    </xdr:to>
    <xdr:pic>
      <xdr:nvPicPr>
        <xdr:cNvPr id="9" name="Picture 71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333376"/>
          <a:ext cx="1524000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438151</xdr:colOff>
      <xdr:row>1</xdr:row>
      <xdr:rowOff>38100</xdr:rowOff>
    </xdr:from>
    <xdr:to>
      <xdr:col>1</xdr:col>
      <xdr:colOff>1111584</xdr:colOff>
      <xdr:row>6</xdr:row>
      <xdr:rowOff>93300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1" y="190500"/>
          <a:ext cx="673433" cy="817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366711</xdr:colOff>
      <xdr:row>2</xdr:row>
      <xdr:rowOff>28576</xdr:rowOff>
    </xdr:from>
    <xdr:to>
      <xdr:col>5</xdr:col>
      <xdr:colOff>957261</xdr:colOff>
      <xdr:row>5</xdr:row>
      <xdr:rowOff>85726</xdr:rowOff>
    </xdr:to>
    <xdr:pic>
      <xdr:nvPicPr>
        <xdr:cNvPr id="2" name="Picture 71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00536" y="333376"/>
          <a:ext cx="1524000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438151</xdr:colOff>
      <xdr:row>1</xdr:row>
      <xdr:rowOff>38100</xdr:rowOff>
    </xdr:from>
    <xdr:to>
      <xdr:col>1</xdr:col>
      <xdr:colOff>1111584</xdr:colOff>
      <xdr:row>6</xdr:row>
      <xdr:rowOff>93300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90500"/>
          <a:ext cx="673433" cy="81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366711</xdr:colOff>
      <xdr:row>2</xdr:row>
      <xdr:rowOff>28576</xdr:rowOff>
    </xdr:from>
    <xdr:to>
      <xdr:col>5</xdr:col>
      <xdr:colOff>957261</xdr:colOff>
      <xdr:row>5</xdr:row>
      <xdr:rowOff>85726</xdr:rowOff>
    </xdr:to>
    <xdr:pic>
      <xdr:nvPicPr>
        <xdr:cNvPr id="2" name="Picture 7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00536" y="333376"/>
          <a:ext cx="1524000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438151</xdr:colOff>
      <xdr:row>1</xdr:row>
      <xdr:rowOff>38100</xdr:rowOff>
    </xdr:from>
    <xdr:to>
      <xdr:col>1</xdr:col>
      <xdr:colOff>1111584</xdr:colOff>
      <xdr:row>6</xdr:row>
      <xdr:rowOff>93300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90500"/>
          <a:ext cx="673433" cy="81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showZeros="0" tabSelected="1" view="pageBreakPreview" zoomScaleSheetLayoutView="100" workbookViewId="0">
      <pane ySplit="7" topLeftCell="A8" activePane="bottomLeft" state="frozen"/>
      <selection activeCell="B36" sqref="B36"/>
      <selection pane="bottomLeft" activeCell="C19" sqref="C19"/>
    </sheetView>
  </sheetViews>
  <sheetFormatPr defaultColWidth="9" defaultRowHeight="12"/>
  <cols>
    <col min="1" max="1" width="5" style="14" customWidth="1"/>
    <col min="2" max="2" width="40.7109375" style="52" customWidth="1"/>
    <col min="3" max="3" width="4.7109375" style="15" customWidth="1"/>
    <col min="4" max="4" width="7.7109375" style="16" customWidth="1"/>
    <col min="5" max="5" width="12.7109375" style="17" customWidth="1"/>
    <col min="6" max="6" width="15.7109375" style="17" customWidth="1"/>
    <col min="7" max="16384" width="9" style="13"/>
  </cols>
  <sheetData>
    <row r="1" spans="1:6" s="1" customFormat="1" ht="12" customHeight="1"/>
    <row r="2" spans="1:6" s="1" customFormat="1" ht="12" customHeight="1"/>
    <row r="3" spans="1:6" s="3" customFormat="1" ht="9">
      <c r="A3" s="4"/>
      <c r="B3" s="2"/>
      <c r="C3" s="5"/>
      <c r="D3" s="5"/>
      <c r="E3" s="6"/>
      <c r="F3" s="2"/>
    </row>
    <row r="4" spans="1:6" s="3" customFormat="1" ht="9">
      <c r="A4" s="4"/>
      <c r="B4" s="2"/>
      <c r="C4" s="5"/>
      <c r="D4" s="5"/>
      <c r="E4" s="6"/>
      <c r="F4" s="2"/>
    </row>
    <row r="5" spans="1:6" s="3" customFormat="1" ht="9">
      <c r="A5" s="4"/>
      <c r="B5" s="2"/>
      <c r="C5" s="5"/>
      <c r="D5" s="5"/>
      <c r="E5" s="6"/>
      <c r="F5" s="2"/>
    </row>
    <row r="6" spans="1:6" s="3" customFormat="1" ht="9">
      <c r="A6" s="4"/>
      <c r="B6" s="2"/>
      <c r="C6" s="5"/>
      <c r="D6" s="5"/>
      <c r="E6" s="6"/>
      <c r="F6" s="2"/>
    </row>
    <row r="7" spans="1:6" ht="21" customHeight="1">
      <c r="A7" s="8"/>
      <c r="B7" s="9"/>
      <c r="C7" s="10"/>
      <c r="D7" s="11"/>
      <c r="E7" s="12"/>
      <c r="F7" s="12"/>
    </row>
    <row r="8" spans="1:6">
      <c r="B8" s="2"/>
      <c r="F8" s="2"/>
    </row>
    <row r="9" spans="1:6" s="22" customFormat="1" ht="20.100000000000001" customHeight="1">
      <c r="A9" s="18" t="s">
        <v>6</v>
      </c>
      <c r="B9" s="19"/>
      <c r="C9" s="264" t="s">
        <v>193</v>
      </c>
      <c r="D9" s="20"/>
      <c r="E9" s="21"/>
      <c r="F9" s="21"/>
    </row>
    <row r="10" spans="1:6" s="22" customFormat="1" ht="20.100000000000001" customHeight="1">
      <c r="A10" s="18"/>
      <c r="B10" s="19"/>
      <c r="C10" s="23" t="s">
        <v>194</v>
      </c>
      <c r="D10" s="20"/>
      <c r="E10" s="21"/>
      <c r="F10" s="21"/>
    </row>
    <row r="11" spans="1:6" s="22" customFormat="1" ht="20.100000000000001" customHeight="1">
      <c r="A11" s="18"/>
      <c r="B11" s="19"/>
      <c r="C11" s="264"/>
      <c r="D11" s="20"/>
      <c r="E11" s="21"/>
      <c r="F11" s="21"/>
    </row>
    <row r="12" spans="1:6" s="22" customFormat="1" ht="20.100000000000001" customHeight="1">
      <c r="A12" s="18" t="s">
        <v>6</v>
      </c>
      <c r="B12" s="19"/>
      <c r="C12" s="264" t="s">
        <v>195</v>
      </c>
      <c r="D12" s="20"/>
      <c r="E12" s="21"/>
      <c r="F12" s="21"/>
    </row>
    <row r="13" spans="1:6" s="22" customFormat="1" ht="20.100000000000001" customHeight="1">
      <c r="A13" s="18"/>
      <c r="B13" s="19"/>
      <c r="C13" s="265" t="s">
        <v>196</v>
      </c>
      <c r="D13" s="20"/>
      <c r="E13" s="21"/>
      <c r="F13" s="21"/>
    </row>
    <row r="14" spans="1:6" s="22" customFormat="1" ht="20.100000000000001" customHeight="1">
      <c r="A14" s="18" t="s">
        <v>6</v>
      </c>
      <c r="B14" s="19"/>
      <c r="C14" s="23"/>
      <c r="D14" s="20"/>
      <c r="E14" s="21"/>
      <c r="F14" s="21"/>
    </row>
    <row r="15" spans="1:6" s="22" customFormat="1" ht="20.100000000000001" customHeight="1">
      <c r="A15" s="18"/>
      <c r="B15" s="19"/>
      <c r="C15" s="23"/>
      <c r="D15" s="20"/>
      <c r="E15" s="21"/>
      <c r="F15" s="21"/>
    </row>
    <row r="16" spans="1:6" s="22" customFormat="1" ht="20.100000000000001" customHeight="1">
      <c r="A16" s="18"/>
      <c r="B16" s="19"/>
      <c r="C16" s="23" t="s">
        <v>197</v>
      </c>
      <c r="D16" s="20"/>
      <c r="E16" s="21"/>
      <c r="F16" s="21"/>
    </row>
    <row r="17" spans="1:6" s="22" customFormat="1" ht="20.100000000000001" customHeight="1">
      <c r="A17" s="18"/>
      <c r="B17" s="19"/>
      <c r="C17" s="23" t="s">
        <v>31</v>
      </c>
      <c r="D17" s="20"/>
      <c r="E17" s="21"/>
      <c r="F17" s="21"/>
    </row>
    <row r="18" spans="1:6" s="22" customFormat="1" ht="20.100000000000001" customHeight="1">
      <c r="A18" s="18"/>
      <c r="B18" s="19"/>
      <c r="C18" s="23"/>
      <c r="D18" s="20"/>
      <c r="E18" s="21"/>
      <c r="F18" s="21"/>
    </row>
    <row r="19" spans="1:6" s="22" customFormat="1" ht="20.100000000000001" customHeight="1" thickBot="1">
      <c r="A19" s="18"/>
      <c r="B19" s="24"/>
      <c r="C19" s="25"/>
      <c r="D19" s="26"/>
      <c r="E19" s="27"/>
      <c r="F19" s="27"/>
    </row>
    <row r="20" spans="1:6" s="22" customFormat="1" ht="24.95" customHeight="1">
      <c r="A20" s="28" t="s">
        <v>32</v>
      </c>
      <c r="B20" s="29" t="s">
        <v>40</v>
      </c>
      <c r="C20" s="30"/>
      <c r="D20" s="31"/>
      <c r="E20" s="32"/>
      <c r="F20" s="100">
        <f>'ZUNANJA UREDITEV'!F107</f>
        <v>0</v>
      </c>
    </row>
    <row r="21" spans="1:6" s="22" customFormat="1" ht="24.95" customHeight="1">
      <c r="A21" s="28" t="s">
        <v>33</v>
      </c>
      <c r="B21" s="35" t="s">
        <v>90</v>
      </c>
      <c r="C21" s="25"/>
      <c r="D21" s="33"/>
      <c r="E21" s="34"/>
      <c r="F21" s="101">
        <f>'FEKALNA KANALIZACIJA'!F127</f>
        <v>0</v>
      </c>
    </row>
    <row r="22" spans="1:6" s="22" customFormat="1" ht="20.100000000000001" customHeight="1" thickBot="1">
      <c r="A22" s="28" t="s">
        <v>34</v>
      </c>
      <c r="B22" s="81" t="s">
        <v>171</v>
      </c>
      <c r="C22" s="36"/>
      <c r="D22" s="82"/>
      <c r="E22" s="83"/>
      <c r="F22" s="37">
        <f>'METEORNA KANALIZACIJA'!F133</f>
        <v>0</v>
      </c>
    </row>
    <row r="23" spans="1:6" s="22" customFormat="1" ht="20.100000000000001" customHeight="1" thickBot="1">
      <c r="A23" s="28"/>
      <c r="B23" s="266"/>
      <c r="C23" s="25"/>
      <c r="D23" s="33"/>
      <c r="E23" s="33"/>
      <c r="F23" s="27"/>
    </row>
    <row r="24" spans="1:6" s="22" customFormat="1" ht="20.100000000000001" customHeight="1">
      <c r="A24" s="18" t="s">
        <v>6</v>
      </c>
      <c r="B24" s="271" t="s">
        <v>0</v>
      </c>
      <c r="C24" s="272"/>
      <c r="D24" s="273"/>
      <c r="E24" s="274"/>
      <c r="F24" s="274">
        <f>SUM(F20:F22)</f>
        <v>0</v>
      </c>
    </row>
    <row r="25" spans="1:6" s="22" customFormat="1" ht="20.100000000000001" customHeight="1" thickBot="1">
      <c r="A25" s="18"/>
      <c r="B25" s="267" t="s">
        <v>15</v>
      </c>
      <c r="C25" s="268"/>
      <c r="D25" s="269"/>
      <c r="E25" s="270"/>
      <c r="F25" s="270">
        <f>F24*0.22</f>
        <v>0</v>
      </c>
    </row>
    <row r="26" spans="1:6" s="22" customFormat="1" ht="20.100000000000001" customHeight="1" thickBot="1">
      <c r="A26" s="18" t="s">
        <v>6</v>
      </c>
      <c r="B26" s="275" t="s">
        <v>199</v>
      </c>
      <c r="C26" s="276"/>
      <c r="D26" s="277"/>
      <c r="E26" s="278"/>
      <c r="F26" s="278">
        <f>F24*1.22</f>
        <v>0</v>
      </c>
    </row>
    <row r="27" spans="1:6" s="22" customFormat="1" ht="20.100000000000001" customHeight="1">
      <c r="A27" s="38"/>
      <c r="B27" s="39"/>
      <c r="C27" s="40"/>
      <c r="D27" s="41"/>
      <c r="E27" s="42"/>
      <c r="F27" s="42"/>
    </row>
    <row r="28" spans="1:6" s="22" customFormat="1">
      <c r="A28" s="38"/>
      <c r="B28" s="43"/>
      <c r="C28" s="40"/>
      <c r="D28" s="41"/>
      <c r="E28" s="42"/>
      <c r="F28" s="42"/>
    </row>
    <row r="29" spans="1:6" ht="12.75">
      <c r="A29" s="44"/>
      <c r="B29" s="45"/>
      <c r="C29" s="46"/>
      <c r="D29" s="47"/>
      <c r="E29" s="48"/>
      <c r="F29" s="49"/>
    </row>
    <row r="30" spans="1:6" ht="12.75">
      <c r="A30" s="44"/>
      <c r="B30" s="45"/>
      <c r="C30" s="46"/>
      <c r="D30" s="47"/>
      <c r="E30" s="48"/>
      <c r="F30" s="49"/>
    </row>
    <row r="31" spans="1:6" ht="12.75">
      <c r="A31" s="44"/>
      <c r="B31" s="45"/>
      <c r="C31" s="46"/>
      <c r="D31" s="47"/>
      <c r="E31" s="48"/>
      <c r="F31" s="49"/>
    </row>
    <row r="32" spans="1:6" ht="12.75">
      <c r="A32" s="44"/>
      <c r="B32" s="50"/>
      <c r="C32" s="50"/>
      <c r="D32" s="50"/>
      <c r="E32" s="50"/>
      <c r="F32" s="49"/>
    </row>
    <row r="33" spans="1:6" ht="12.75">
      <c r="A33" s="44"/>
      <c r="B33" s="50"/>
      <c r="C33" s="50"/>
      <c r="D33" s="50"/>
      <c r="E33" s="50"/>
      <c r="F33" s="49"/>
    </row>
    <row r="34" spans="1:6" ht="12.75">
      <c r="A34" s="44"/>
      <c r="B34" s="50"/>
      <c r="C34" s="50"/>
      <c r="D34" s="50"/>
      <c r="E34" s="50"/>
      <c r="F34" s="49"/>
    </row>
    <row r="35" spans="1:6" ht="12.75">
      <c r="A35" s="44"/>
      <c r="B35" s="50"/>
      <c r="C35" s="50"/>
      <c r="D35" s="50"/>
      <c r="E35" s="50"/>
      <c r="F35" s="49"/>
    </row>
    <row r="36" spans="1:6" ht="12.75">
      <c r="A36" s="44"/>
      <c r="B36" s="50"/>
      <c r="C36" s="50"/>
      <c r="D36" s="50"/>
      <c r="E36" s="50"/>
      <c r="F36" s="49"/>
    </row>
    <row r="37" spans="1:6" ht="12.75">
      <c r="A37" s="44"/>
      <c r="B37" s="45"/>
      <c r="C37" s="46"/>
      <c r="D37" s="47"/>
      <c r="E37" s="80"/>
      <c r="F37" s="51"/>
    </row>
    <row r="38" spans="1:6">
      <c r="B38" s="13"/>
    </row>
    <row r="40" spans="1:6">
      <c r="B40" s="84"/>
    </row>
    <row r="43" spans="1:6" ht="12.75">
      <c r="B43" s="85"/>
    </row>
    <row r="53" spans="1:2" ht="12.75">
      <c r="B53" s="85"/>
    </row>
    <row r="56" spans="1:2" ht="12.75">
      <c r="A56" s="85" t="s">
        <v>190</v>
      </c>
      <c r="B56" s="85"/>
    </row>
  </sheetData>
  <pageMargins left="0.98425196850393704" right="0.59055118110236227" top="0.39370078740157483" bottom="0.98425196850393704" header="0.19685039370078741" footer="0.39370078740157483"/>
  <pageSetup paperSize="9" orientation="portrait" r:id="rId1"/>
  <headerFooter>
    <oddFooter>&amp;L&amp;"Arial,Običajno"&amp;10Dozidava OŠ Brezovica pri Ljubljani&amp;A&amp;R&amp;"Arial,Običajno"&amp;10&amp;P/&amp;N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Q110"/>
  <sheetViews>
    <sheetView showZeros="0" view="pageBreakPreview" zoomScaleSheetLayoutView="100" workbookViewId="0">
      <pane ySplit="10" topLeftCell="A11" activePane="bottomLeft" state="frozen"/>
      <selection activeCell="Q19" sqref="Q19"/>
      <selection pane="bottomLeft" activeCell="E24" sqref="E24"/>
    </sheetView>
  </sheetViews>
  <sheetFormatPr defaultRowHeight="12"/>
  <cols>
    <col min="1" max="1" width="5.42578125" style="14" customWidth="1"/>
    <col min="2" max="2" width="40.7109375" style="52" customWidth="1"/>
    <col min="3" max="3" width="4.7109375" style="15" customWidth="1"/>
    <col min="4" max="4" width="7.7109375" style="111" customWidth="1"/>
    <col min="5" max="5" width="14" style="111" customWidth="1"/>
    <col min="6" max="6" width="15.7109375" style="17" customWidth="1"/>
    <col min="7" max="7" width="14.140625" style="13" bestFit="1" customWidth="1"/>
    <col min="8" max="8" width="3" style="13" bestFit="1" customWidth="1"/>
    <col min="9" max="9" width="9" style="13" bestFit="1" customWidth="1"/>
    <col min="10" max="10" width="8" style="13" bestFit="1" customWidth="1"/>
    <col min="11" max="12" width="9" style="13"/>
    <col min="13" max="13" width="25.5703125" style="13" bestFit="1" customWidth="1"/>
    <col min="14" max="16384" width="9.140625" style="13"/>
  </cols>
  <sheetData>
    <row r="1" spans="1:8" s="1" customFormat="1" ht="12" customHeight="1">
      <c r="D1" s="105"/>
      <c r="E1" s="105"/>
    </row>
    <row r="2" spans="1:8" s="1" customFormat="1" ht="12" customHeight="1">
      <c r="D2" s="105"/>
      <c r="E2" s="105"/>
    </row>
    <row r="3" spans="1:8" s="1" customFormat="1" ht="12" customHeight="1">
      <c r="D3" s="105"/>
      <c r="E3" s="105"/>
    </row>
    <row r="4" spans="1:8" s="1" customFormat="1" ht="12" customHeight="1">
      <c r="D4" s="105"/>
      <c r="E4" s="105"/>
    </row>
    <row r="5" spans="1:8" s="1" customFormat="1" ht="12" customHeight="1">
      <c r="D5" s="105"/>
      <c r="E5" s="105"/>
    </row>
    <row r="6" spans="1:8" s="1" customFormat="1" ht="12" customHeight="1">
      <c r="D6" s="105"/>
      <c r="E6" s="105"/>
    </row>
    <row r="7" spans="1:8" s="1" customFormat="1" ht="12" customHeight="1">
      <c r="A7" s="7"/>
      <c r="B7" s="7"/>
      <c r="C7" s="7"/>
      <c r="D7" s="106"/>
      <c r="E7" s="106"/>
      <c r="F7" s="7"/>
    </row>
    <row r="8" spans="1:8" s="1" customFormat="1" ht="12" customHeight="1">
      <c r="D8" s="105"/>
      <c r="E8" s="105"/>
      <c r="G8" s="89"/>
    </row>
    <row r="9" spans="1:8" s="57" customFormat="1">
      <c r="A9" s="53"/>
      <c r="B9" s="54" t="s">
        <v>8</v>
      </c>
      <c r="C9" s="55" t="s">
        <v>2</v>
      </c>
      <c r="D9" s="113" t="s">
        <v>3</v>
      </c>
      <c r="E9" s="113" t="s">
        <v>4</v>
      </c>
      <c r="F9" s="56" t="s">
        <v>5</v>
      </c>
      <c r="G9" s="90"/>
    </row>
    <row r="10" spans="1:8" s="60" customFormat="1">
      <c r="A10" s="58"/>
      <c r="B10" s="2"/>
      <c r="C10" s="59"/>
      <c r="D10" s="107"/>
      <c r="E10" s="107"/>
      <c r="F10" s="2"/>
    </row>
    <row r="11" spans="1:8" s="60" customFormat="1">
      <c r="A11" s="58"/>
      <c r="B11" s="2"/>
      <c r="C11" s="59"/>
      <c r="D11" s="107"/>
      <c r="E11" s="107"/>
      <c r="F11" s="2"/>
    </row>
    <row r="12" spans="1:8" s="60" customFormat="1" ht="15.75">
      <c r="A12" s="135"/>
      <c r="B12" s="136" t="s">
        <v>9</v>
      </c>
      <c r="C12" s="137" t="s">
        <v>1</v>
      </c>
      <c r="D12" s="138" t="s">
        <v>6</v>
      </c>
      <c r="E12" s="279" t="s">
        <v>1</v>
      </c>
      <c r="F12" s="139"/>
    </row>
    <row r="13" spans="1:8" ht="15.95" customHeight="1">
      <c r="A13" s="140"/>
      <c r="B13" s="141" t="s">
        <v>14</v>
      </c>
      <c r="C13" s="142"/>
      <c r="D13" s="138"/>
      <c r="E13" s="280"/>
      <c r="F13" s="143"/>
    </row>
    <row r="14" spans="1:8" ht="12.75">
      <c r="A14" s="140"/>
      <c r="B14" s="144"/>
      <c r="C14" s="142"/>
      <c r="D14" s="138"/>
      <c r="E14" s="280"/>
      <c r="F14" s="143"/>
    </row>
    <row r="15" spans="1:8" s="61" customFormat="1" ht="12.75">
      <c r="A15" s="145"/>
      <c r="B15" s="146" t="s">
        <v>40</v>
      </c>
      <c r="C15" s="147"/>
      <c r="D15" s="148"/>
      <c r="E15" s="148"/>
      <c r="F15" s="149"/>
    </row>
    <row r="16" spans="1:8" s="63" customFormat="1" ht="12.75">
      <c r="A16" s="150"/>
      <c r="B16" s="151"/>
      <c r="C16" s="152"/>
      <c r="D16" s="133">
        <v>0</v>
      </c>
      <c r="E16" s="281"/>
      <c r="F16" s="134">
        <f>IF(B16="REKAPITULACIJA",+SUM(F$16:F16),IF(E16=" ","",+D16*E16))</f>
        <v>0</v>
      </c>
      <c r="G16" s="62"/>
      <c r="H16" s="62"/>
    </row>
    <row r="17" spans="1:11" s="63" customFormat="1" ht="12.75">
      <c r="A17" s="153"/>
      <c r="B17" s="154" t="s">
        <v>10</v>
      </c>
      <c r="C17" s="152"/>
      <c r="D17" s="133"/>
      <c r="E17" s="281"/>
      <c r="F17" s="134"/>
      <c r="G17" s="62"/>
      <c r="H17" s="62"/>
    </row>
    <row r="18" spans="1:11" s="63" customFormat="1" ht="51" customHeight="1">
      <c r="A18" s="153"/>
      <c r="B18" s="155" t="s">
        <v>12</v>
      </c>
      <c r="C18" s="152"/>
      <c r="D18" s="133"/>
      <c r="E18" s="281"/>
      <c r="F18" s="134"/>
      <c r="G18" s="62"/>
      <c r="H18" s="62"/>
    </row>
    <row r="19" spans="1:11" s="63" customFormat="1" ht="24">
      <c r="A19" s="153"/>
      <c r="B19" s="155" t="s">
        <v>16</v>
      </c>
      <c r="C19" s="152"/>
      <c r="D19" s="133"/>
      <c r="E19" s="281"/>
      <c r="F19" s="134"/>
      <c r="G19" s="62"/>
      <c r="H19" s="62"/>
    </row>
    <row r="20" spans="1:11" s="95" customFormat="1" ht="12.75">
      <c r="A20" s="153"/>
      <c r="B20" s="156"/>
      <c r="C20" s="152"/>
      <c r="D20" s="133"/>
      <c r="E20" s="282"/>
      <c r="F20" s="157"/>
      <c r="G20" s="102"/>
      <c r="H20" s="94"/>
    </row>
    <row r="21" spans="1:11" s="95" customFormat="1" ht="12.75">
      <c r="A21" s="153"/>
      <c r="B21" s="158" t="s">
        <v>43</v>
      </c>
      <c r="C21" s="159"/>
      <c r="D21" s="160"/>
      <c r="E21" s="283"/>
      <c r="F21" s="161"/>
      <c r="G21" s="94"/>
      <c r="H21" s="94"/>
    </row>
    <row r="22" spans="1:11" s="95" customFormat="1" ht="12.75">
      <c r="A22" s="153"/>
      <c r="B22" s="156"/>
      <c r="C22" s="152"/>
      <c r="D22" s="133"/>
      <c r="E22" s="282"/>
      <c r="F22" s="157"/>
      <c r="G22" s="94"/>
      <c r="H22" s="94"/>
    </row>
    <row r="23" spans="1:11" s="95" customFormat="1" ht="60">
      <c r="A23" s="130" t="s">
        <v>37</v>
      </c>
      <c r="B23" s="162" t="s">
        <v>18</v>
      </c>
      <c r="C23" s="132"/>
      <c r="D23" s="133"/>
      <c r="E23" s="284"/>
      <c r="F23" s="134"/>
      <c r="G23" s="94"/>
      <c r="H23" s="94"/>
    </row>
    <row r="24" spans="1:11" s="95" customFormat="1">
      <c r="A24" s="130"/>
      <c r="B24" s="162" t="s">
        <v>19</v>
      </c>
      <c r="C24" s="132" t="s">
        <v>7</v>
      </c>
      <c r="D24" s="133">
        <v>1</v>
      </c>
      <c r="E24" s="285"/>
      <c r="F24" s="134">
        <f>E24*D24</f>
        <v>0</v>
      </c>
      <c r="G24" s="94"/>
      <c r="H24" s="94"/>
    </row>
    <row r="25" spans="1:11" s="95" customFormat="1">
      <c r="A25" s="130"/>
      <c r="B25" s="162"/>
      <c r="C25" s="132"/>
      <c r="D25" s="133"/>
      <c r="E25" s="133"/>
      <c r="F25" s="134"/>
      <c r="G25" s="94"/>
      <c r="H25" s="94"/>
    </row>
    <row r="26" spans="1:11" s="95" customFormat="1" ht="36">
      <c r="A26" s="130" t="s">
        <v>38</v>
      </c>
      <c r="B26" s="190" t="s">
        <v>69</v>
      </c>
      <c r="C26" s="132" t="s">
        <v>7</v>
      </c>
      <c r="D26" s="133">
        <v>1</v>
      </c>
      <c r="E26" s="286"/>
      <c r="F26" s="134">
        <f>D26*E26</f>
        <v>0</v>
      </c>
      <c r="G26" s="94"/>
      <c r="H26" s="94"/>
    </row>
    <row r="27" spans="1:11" s="95" customFormat="1">
      <c r="A27" s="130"/>
      <c r="B27" s="162"/>
      <c r="C27" s="132"/>
      <c r="D27" s="133"/>
      <c r="E27" s="133"/>
      <c r="F27" s="134"/>
      <c r="G27" s="94"/>
      <c r="H27" s="94"/>
    </row>
    <row r="28" spans="1:11" s="95" customFormat="1">
      <c r="A28" s="130" t="s">
        <v>39</v>
      </c>
      <c r="B28" s="162" t="s">
        <v>20</v>
      </c>
      <c r="C28" s="132" t="s">
        <v>7</v>
      </c>
      <c r="D28" s="133">
        <v>1</v>
      </c>
      <c r="E28" s="285"/>
      <c r="F28" s="134">
        <f t="shared" ref="F28" si="0">E28*D28</f>
        <v>0</v>
      </c>
      <c r="G28" s="94"/>
      <c r="H28" s="94"/>
    </row>
    <row r="29" spans="1:11" s="95" customFormat="1">
      <c r="A29" s="130"/>
      <c r="B29" s="162"/>
      <c r="C29" s="132"/>
      <c r="D29" s="133"/>
      <c r="E29" s="133"/>
      <c r="F29" s="134"/>
      <c r="G29" s="94"/>
      <c r="H29" s="94"/>
    </row>
    <row r="30" spans="1:11" s="95" customFormat="1" ht="12.75">
      <c r="A30" s="130"/>
      <c r="B30" s="164" t="s">
        <v>21</v>
      </c>
      <c r="C30" s="165"/>
      <c r="D30" s="166"/>
      <c r="E30" s="287"/>
      <c r="F30" s="167">
        <f>SUM(F24:F29)</f>
        <v>0</v>
      </c>
      <c r="G30" s="94"/>
      <c r="H30" s="94"/>
    </row>
    <row r="31" spans="1:11" s="95" customFormat="1" ht="12.75">
      <c r="A31" s="153"/>
      <c r="B31" s="156"/>
      <c r="C31" s="152"/>
      <c r="D31" s="133"/>
      <c r="E31" s="282"/>
      <c r="F31" s="157"/>
      <c r="G31" s="94"/>
      <c r="H31" s="94"/>
    </row>
    <row r="32" spans="1:11" s="98" customFormat="1">
      <c r="A32" s="168"/>
      <c r="B32" s="169" t="s">
        <v>55</v>
      </c>
      <c r="C32" s="132"/>
      <c r="D32" s="133"/>
      <c r="E32" s="288"/>
      <c r="F32" s="134">
        <f>E32*D32</f>
        <v>0</v>
      </c>
      <c r="G32" s="95"/>
      <c r="H32" s="95"/>
      <c r="I32" s="95"/>
      <c r="J32" s="95"/>
      <c r="K32" s="95"/>
    </row>
    <row r="33" spans="1:11" s="120" customFormat="1">
      <c r="A33" s="130"/>
      <c r="B33" s="174"/>
      <c r="C33" s="132"/>
      <c r="D33" s="133"/>
      <c r="E33" s="289"/>
      <c r="F33" s="134"/>
      <c r="G33" s="64"/>
      <c r="H33" s="65"/>
      <c r="I33" s="66"/>
      <c r="J33" s="66"/>
      <c r="K33" s="118"/>
    </row>
    <row r="34" spans="1:11" s="120" customFormat="1" ht="24">
      <c r="A34" s="130" t="s">
        <v>41</v>
      </c>
      <c r="B34" s="124" t="s">
        <v>45</v>
      </c>
      <c r="C34" s="132" t="s">
        <v>13</v>
      </c>
      <c r="D34" s="133">
        <f>33.62+38.3607+19.435</f>
        <v>91.415700000000001</v>
      </c>
      <c r="E34" s="285"/>
      <c r="F34" s="134">
        <f>D34*E34</f>
        <v>0</v>
      </c>
      <c r="G34" s="64"/>
      <c r="H34" s="65"/>
      <c r="I34" s="66"/>
      <c r="J34" s="66"/>
      <c r="K34" s="118"/>
    </row>
    <row r="35" spans="1:11" s="120" customFormat="1">
      <c r="A35" s="130"/>
      <c r="B35" s="174"/>
      <c r="C35" s="132"/>
      <c r="D35" s="133"/>
      <c r="E35" s="289"/>
      <c r="F35" s="134">
        <f t="shared" ref="F35:F46" si="1">D35*E35</f>
        <v>0</v>
      </c>
      <c r="G35" s="64"/>
      <c r="H35" s="65"/>
      <c r="I35" s="66"/>
      <c r="J35" s="66"/>
      <c r="K35" s="118"/>
    </row>
    <row r="36" spans="1:11" s="120" customFormat="1" ht="24">
      <c r="A36" s="130" t="s">
        <v>42</v>
      </c>
      <c r="B36" s="124" t="s">
        <v>47</v>
      </c>
      <c r="C36" s="132" t="s">
        <v>11</v>
      </c>
      <c r="D36" s="133">
        <v>53.05</v>
      </c>
      <c r="E36" s="285"/>
      <c r="F36" s="134">
        <f t="shared" si="1"/>
        <v>0</v>
      </c>
      <c r="G36" s="64"/>
      <c r="H36" s="65"/>
      <c r="I36" s="66"/>
      <c r="J36" s="66"/>
      <c r="K36" s="118"/>
    </row>
    <row r="37" spans="1:11" s="120" customFormat="1">
      <c r="A37" s="130"/>
      <c r="B37" s="174"/>
      <c r="C37" s="132"/>
      <c r="D37" s="133"/>
      <c r="E37" s="290"/>
      <c r="F37" s="134">
        <f t="shared" si="1"/>
        <v>0</v>
      </c>
      <c r="G37" s="64"/>
      <c r="H37" s="65"/>
      <c r="I37" s="66"/>
      <c r="J37" s="66"/>
      <c r="K37" s="118"/>
    </row>
    <row r="38" spans="1:11" s="120" customFormat="1" ht="24">
      <c r="A38" s="130" t="s">
        <v>46</v>
      </c>
      <c r="B38" s="124" t="s">
        <v>49</v>
      </c>
      <c r="C38" s="132" t="s">
        <v>11</v>
      </c>
      <c r="D38" s="133">
        <f>30.03+8.24</f>
        <v>38.270000000000003</v>
      </c>
      <c r="E38" s="285"/>
      <c r="F38" s="134">
        <f>D38*E38</f>
        <v>0</v>
      </c>
      <c r="G38" s="64"/>
      <c r="H38" s="65"/>
      <c r="I38" s="66"/>
      <c r="J38" s="66"/>
      <c r="K38" s="118"/>
    </row>
    <row r="39" spans="1:11" s="120" customFormat="1">
      <c r="A39" s="130"/>
      <c r="B39" s="174"/>
      <c r="C39" s="132"/>
      <c r="D39" s="133"/>
      <c r="E39" s="290"/>
      <c r="F39" s="134">
        <f t="shared" si="1"/>
        <v>0</v>
      </c>
      <c r="G39" s="64"/>
      <c r="H39" s="65"/>
      <c r="I39" s="66"/>
      <c r="J39" s="66"/>
      <c r="K39" s="118"/>
    </row>
    <row r="40" spans="1:11" s="120" customFormat="1" ht="36">
      <c r="A40" s="130" t="s">
        <v>48</v>
      </c>
      <c r="B40" s="174" t="s">
        <v>200</v>
      </c>
      <c r="C40" s="132" t="s">
        <v>7</v>
      </c>
      <c r="D40" s="133">
        <v>1</v>
      </c>
      <c r="E40" s="285"/>
      <c r="F40" s="134">
        <f>D40*E40</f>
        <v>0</v>
      </c>
      <c r="G40" s="64"/>
      <c r="H40" s="65"/>
      <c r="I40" s="66"/>
      <c r="J40" s="66"/>
      <c r="K40" s="118"/>
    </row>
    <row r="41" spans="1:11" s="120" customFormat="1">
      <c r="A41" s="130"/>
      <c r="B41" s="174"/>
      <c r="C41" s="132"/>
      <c r="D41" s="133"/>
      <c r="E41" s="290"/>
      <c r="F41" s="134">
        <f t="shared" si="1"/>
        <v>0</v>
      </c>
      <c r="G41" s="64"/>
      <c r="H41" s="65"/>
      <c r="I41" s="66"/>
      <c r="J41" s="66"/>
      <c r="K41" s="118"/>
    </row>
    <row r="42" spans="1:11" s="120" customFormat="1" ht="24">
      <c r="A42" s="130" t="s">
        <v>50</v>
      </c>
      <c r="B42" s="124" t="s">
        <v>191</v>
      </c>
      <c r="C42" s="132" t="s">
        <v>11</v>
      </c>
      <c r="D42" s="133">
        <v>291.53699999999998</v>
      </c>
      <c r="E42" s="285"/>
      <c r="F42" s="134">
        <f t="shared" si="1"/>
        <v>0</v>
      </c>
      <c r="G42" s="64"/>
      <c r="H42" s="65"/>
      <c r="I42" s="66"/>
      <c r="J42" s="66"/>
      <c r="K42" s="118"/>
    </row>
    <row r="43" spans="1:11" s="120" customFormat="1">
      <c r="A43" s="130"/>
      <c r="B43" s="174"/>
      <c r="C43" s="132"/>
      <c r="D43" s="133"/>
      <c r="E43" s="290"/>
      <c r="F43" s="134">
        <f t="shared" si="1"/>
        <v>0</v>
      </c>
      <c r="G43" s="64"/>
      <c r="H43" s="65"/>
      <c r="I43" s="66"/>
      <c r="J43" s="66"/>
      <c r="K43" s="118"/>
    </row>
    <row r="44" spans="1:11" s="120" customFormat="1" ht="36">
      <c r="A44" s="130" t="s">
        <v>51</v>
      </c>
      <c r="B44" s="124" t="s">
        <v>91</v>
      </c>
      <c r="C44" s="132" t="s">
        <v>11</v>
      </c>
      <c r="D44" s="133">
        <v>27.51</v>
      </c>
      <c r="E44" s="285"/>
      <c r="F44" s="134">
        <f t="shared" si="1"/>
        <v>0</v>
      </c>
      <c r="G44" s="64"/>
      <c r="H44" s="65"/>
      <c r="I44" s="66"/>
      <c r="J44" s="66"/>
      <c r="K44" s="118"/>
    </row>
    <row r="45" spans="1:11" s="120" customFormat="1">
      <c r="A45" s="130"/>
      <c r="B45" s="174"/>
      <c r="C45" s="132"/>
      <c r="D45" s="133"/>
      <c r="E45" s="290"/>
      <c r="F45" s="134">
        <f t="shared" si="1"/>
        <v>0</v>
      </c>
      <c r="G45" s="64"/>
      <c r="H45" s="65"/>
      <c r="I45" s="66"/>
      <c r="J45" s="66"/>
      <c r="K45" s="118"/>
    </row>
    <row r="46" spans="1:11" s="120" customFormat="1" ht="24">
      <c r="A46" s="130" t="s">
        <v>52</v>
      </c>
      <c r="B46" s="174" t="s">
        <v>92</v>
      </c>
      <c r="C46" s="132" t="s">
        <v>35</v>
      </c>
      <c r="D46" s="133">
        <v>9.44</v>
      </c>
      <c r="E46" s="285"/>
      <c r="F46" s="134">
        <f t="shared" si="1"/>
        <v>0</v>
      </c>
      <c r="G46" s="64"/>
      <c r="H46" s="65"/>
      <c r="I46" s="66"/>
      <c r="J46" s="66"/>
      <c r="K46" s="118"/>
    </row>
    <row r="47" spans="1:11" s="120" customFormat="1">
      <c r="A47" s="130"/>
      <c r="B47" s="174"/>
      <c r="C47" s="132"/>
      <c r="D47" s="133"/>
      <c r="E47" s="290"/>
      <c r="F47" s="134"/>
      <c r="G47" s="64"/>
      <c r="H47" s="65"/>
      <c r="I47" s="66"/>
      <c r="J47" s="66"/>
      <c r="K47" s="118"/>
    </row>
    <row r="48" spans="1:11" s="98" customFormat="1" ht="12.75">
      <c r="A48" s="130"/>
      <c r="B48" s="164" t="s">
        <v>44</v>
      </c>
      <c r="C48" s="165"/>
      <c r="D48" s="166"/>
      <c r="E48" s="287"/>
      <c r="F48" s="167">
        <f>SUM(F31:F46)</f>
        <v>0</v>
      </c>
    </row>
    <row r="49" spans="1:17" s="98" customFormat="1">
      <c r="A49" s="130"/>
      <c r="B49" s="162"/>
      <c r="C49" s="132"/>
      <c r="D49" s="133"/>
      <c r="E49" s="290"/>
      <c r="F49" s="134"/>
    </row>
    <row r="50" spans="1:17" s="98" customFormat="1" ht="12.75">
      <c r="A50" s="130"/>
      <c r="B50" s="158" t="s">
        <v>22</v>
      </c>
      <c r="C50" s="159"/>
      <c r="D50" s="160"/>
      <c r="E50" s="283"/>
      <c r="F50" s="161"/>
    </row>
    <row r="51" spans="1:17" s="98" customFormat="1" ht="36">
      <c r="A51" s="130"/>
      <c r="B51" s="183" t="s">
        <v>23</v>
      </c>
      <c r="C51" s="152"/>
      <c r="D51" s="133"/>
      <c r="E51" s="282"/>
      <c r="F51" s="157"/>
    </row>
    <row r="52" spans="1:17" s="98" customFormat="1" ht="24">
      <c r="A52" s="130"/>
      <c r="B52" s="183" t="s">
        <v>24</v>
      </c>
      <c r="C52" s="152"/>
      <c r="D52" s="133"/>
      <c r="E52" s="282"/>
      <c r="F52" s="157"/>
    </row>
    <row r="53" spans="1:17" s="98" customFormat="1" ht="67.5" customHeight="1">
      <c r="A53" s="130"/>
      <c r="B53" s="183" t="s">
        <v>25</v>
      </c>
      <c r="C53" s="152"/>
      <c r="D53" s="133"/>
      <c r="E53" s="282"/>
      <c r="F53" s="157"/>
    </row>
    <row r="54" spans="1:17" s="98" customFormat="1" ht="36">
      <c r="A54" s="130"/>
      <c r="B54" s="183" t="s">
        <v>26</v>
      </c>
      <c r="C54" s="152"/>
      <c r="D54" s="133"/>
      <c r="E54" s="282"/>
      <c r="F54" s="157"/>
    </row>
    <row r="55" spans="1:17" s="98" customFormat="1">
      <c r="A55" s="130"/>
      <c r="B55" s="162"/>
      <c r="C55" s="132"/>
      <c r="D55" s="133"/>
      <c r="E55" s="290"/>
      <c r="F55" s="134"/>
    </row>
    <row r="56" spans="1:17" s="98" customFormat="1" ht="60" customHeight="1">
      <c r="A56" s="130" t="s">
        <v>56</v>
      </c>
      <c r="B56" s="174" t="s">
        <v>27</v>
      </c>
      <c r="C56" s="132" t="s">
        <v>17</v>
      </c>
      <c r="D56" s="133">
        <f>(143.82+49.48+9.21)*0.1</f>
        <v>20.251000000000001</v>
      </c>
      <c r="E56" s="285"/>
      <c r="F56" s="134">
        <f>E56*D56</f>
        <v>0</v>
      </c>
    </row>
    <row r="57" spans="1:17" s="98" customFormat="1">
      <c r="A57" s="130"/>
      <c r="B57" s="162"/>
      <c r="C57" s="132"/>
      <c r="D57" s="133"/>
      <c r="E57" s="290"/>
      <c r="F57" s="134"/>
    </row>
    <row r="58" spans="1:17" s="98" customFormat="1" ht="48">
      <c r="A58" s="130" t="s">
        <v>57</v>
      </c>
      <c r="B58" s="174" t="s">
        <v>205</v>
      </c>
      <c r="C58" s="132"/>
      <c r="D58" s="133"/>
      <c r="E58" s="133"/>
      <c r="F58" s="134"/>
    </row>
    <row r="59" spans="1:17" s="98" customFormat="1">
      <c r="A59" s="130"/>
      <c r="B59" s="174" t="s">
        <v>53</v>
      </c>
      <c r="C59" s="132" t="s">
        <v>17</v>
      </c>
      <c r="D59" s="133">
        <f>(291.54)*0.55</f>
        <v>160.34700000000004</v>
      </c>
      <c r="E59" s="285"/>
      <c r="F59" s="134">
        <f>E59*D59</f>
        <v>0</v>
      </c>
    </row>
    <row r="60" spans="1:17" s="98" customFormat="1">
      <c r="A60" s="130"/>
      <c r="B60" s="174" t="s">
        <v>63</v>
      </c>
      <c r="C60" s="132" t="s">
        <v>17</v>
      </c>
      <c r="D60" s="133">
        <f>(8.24+38.64+8.18+64.15+26.38)*0.5</f>
        <v>72.795000000000002</v>
      </c>
      <c r="E60" s="285"/>
      <c r="F60" s="134">
        <f>E60*D60</f>
        <v>0</v>
      </c>
      <c r="I60" s="103"/>
    </row>
    <row r="61" spans="1:17" s="98" customFormat="1">
      <c r="A61" s="130"/>
      <c r="B61" s="174" t="s">
        <v>54</v>
      </c>
      <c r="C61" s="132" t="s">
        <v>17</v>
      </c>
      <c r="D61" s="133">
        <f>10.71*0.5</f>
        <v>5.3550000000000004</v>
      </c>
      <c r="E61" s="285"/>
      <c r="F61" s="134">
        <f>D61*E61</f>
        <v>0</v>
      </c>
    </row>
    <row r="62" spans="1:17" s="98" customFormat="1">
      <c r="A62" s="130"/>
      <c r="B62" s="162"/>
      <c r="C62" s="132"/>
      <c r="D62" s="133"/>
      <c r="E62" s="290"/>
      <c r="F62" s="134"/>
      <c r="G62" s="92"/>
      <c r="H62" s="92"/>
      <c r="I62" s="92"/>
      <c r="J62" s="92"/>
      <c r="K62" s="92"/>
      <c r="L62" s="92"/>
      <c r="M62" s="92"/>
      <c r="N62" s="92"/>
      <c r="P62" s="92"/>
      <c r="Q62" s="91"/>
    </row>
    <row r="63" spans="1:17" s="98" customFormat="1" ht="36">
      <c r="A63" s="130" t="s">
        <v>58</v>
      </c>
      <c r="B63" s="174" t="s">
        <v>28</v>
      </c>
      <c r="C63" s="132"/>
      <c r="D63" s="133"/>
      <c r="E63" s="133"/>
      <c r="F63" s="134"/>
      <c r="G63" s="92"/>
      <c r="H63" s="92"/>
      <c r="I63" s="92"/>
      <c r="J63" s="92"/>
      <c r="K63" s="92"/>
      <c r="L63" s="92"/>
      <c r="M63" s="92"/>
      <c r="N63" s="92"/>
      <c r="P63" s="92"/>
      <c r="Q63" s="91"/>
    </row>
    <row r="64" spans="1:17" s="98" customFormat="1">
      <c r="A64" s="130"/>
      <c r="B64" s="174" t="s">
        <v>53</v>
      </c>
      <c r="C64" s="132" t="s">
        <v>11</v>
      </c>
      <c r="D64" s="133">
        <f>(291.54)</f>
        <v>291.54000000000002</v>
      </c>
      <c r="E64" s="285"/>
      <c r="F64" s="134">
        <f>E64*D64</f>
        <v>0</v>
      </c>
      <c r="G64" s="92"/>
      <c r="H64" s="92"/>
      <c r="I64" s="92"/>
      <c r="J64" s="92"/>
      <c r="K64" s="92"/>
      <c r="L64" s="92"/>
      <c r="M64" s="92"/>
      <c r="N64" s="92"/>
      <c r="P64" s="92"/>
      <c r="Q64" s="91"/>
    </row>
    <row r="65" spans="1:17" s="98" customFormat="1">
      <c r="A65" s="130"/>
      <c r="B65" s="174" t="s">
        <v>63</v>
      </c>
      <c r="C65" s="132" t="s">
        <v>11</v>
      </c>
      <c r="D65" s="133">
        <f>(8.24+38.64+8.18+26.38)+64.15</f>
        <v>145.59</v>
      </c>
      <c r="E65" s="285"/>
      <c r="F65" s="134">
        <f>E65*D65</f>
        <v>0</v>
      </c>
      <c r="G65" s="92"/>
      <c r="H65" s="92"/>
      <c r="I65" s="92"/>
      <c r="J65" s="104"/>
      <c r="K65" s="92"/>
      <c r="L65" s="92"/>
      <c r="M65" s="92"/>
      <c r="N65" s="92"/>
      <c r="P65" s="92"/>
      <c r="Q65" s="91"/>
    </row>
    <row r="66" spans="1:17" s="120" customFormat="1">
      <c r="A66" s="130"/>
      <c r="B66" s="174" t="s">
        <v>54</v>
      </c>
      <c r="C66" s="132" t="s">
        <v>11</v>
      </c>
      <c r="D66" s="133">
        <f>10.71</f>
        <v>10.71</v>
      </c>
      <c r="E66" s="285"/>
      <c r="F66" s="134">
        <f t="shared" ref="F66:F68" si="2">E66*D66</f>
        <v>0</v>
      </c>
      <c r="G66" s="119"/>
      <c r="H66" s="119"/>
      <c r="I66" s="119"/>
      <c r="J66" s="104"/>
      <c r="K66" s="119"/>
      <c r="L66" s="119"/>
      <c r="M66" s="119"/>
      <c r="N66" s="119"/>
      <c r="P66" s="119"/>
      <c r="Q66" s="118"/>
    </row>
    <row r="67" spans="1:17" s="98" customFormat="1">
      <c r="A67" s="130"/>
      <c r="B67" s="174"/>
      <c r="C67" s="132"/>
      <c r="D67" s="133"/>
      <c r="E67" s="290"/>
      <c r="F67" s="134">
        <f t="shared" si="2"/>
        <v>0</v>
      </c>
      <c r="G67" s="92"/>
      <c r="H67" s="92"/>
      <c r="I67" s="92"/>
      <c r="J67" s="92"/>
      <c r="K67" s="92"/>
      <c r="L67" s="92"/>
      <c r="M67" s="92"/>
      <c r="N67" s="92"/>
      <c r="P67" s="92"/>
      <c r="Q67" s="91"/>
    </row>
    <row r="68" spans="1:17" s="98" customFormat="1" ht="24">
      <c r="A68" s="130" t="s">
        <v>61</v>
      </c>
      <c r="B68" s="190" t="s">
        <v>62</v>
      </c>
      <c r="C68" s="132" t="s">
        <v>11</v>
      </c>
      <c r="D68" s="133">
        <f>18.97+9.21</f>
        <v>28.18</v>
      </c>
      <c r="E68" s="285"/>
      <c r="F68" s="134">
        <f t="shared" si="2"/>
        <v>0</v>
      </c>
      <c r="G68" s="92"/>
      <c r="H68" s="92"/>
      <c r="I68" s="92"/>
      <c r="J68" s="92"/>
      <c r="K68" s="92"/>
      <c r="L68" s="92"/>
      <c r="M68" s="92"/>
      <c r="N68" s="92"/>
      <c r="P68" s="92"/>
      <c r="Q68" s="91"/>
    </row>
    <row r="69" spans="1:17" s="120" customFormat="1">
      <c r="A69" s="130"/>
      <c r="B69" s="190"/>
      <c r="C69" s="132"/>
      <c r="D69" s="133"/>
      <c r="E69" s="290"/>
      <c r="F69" s="134"/>
      <c r="G69" s="119"/>
      <c r="H69" s="119"/>
      <c r="I69" s="119"/>
      <c r="J69" s="119"/>
      <c r="K69" s="119"/>
      <c r="L69" s="119"/>
      <c r="M69" s="119"/>
      <c r="N69" s="119"/>
      <c r="P69" s="119"/>
      <c r="Q69" s="118"/>
    </row>
    <row r="70" spans="1:17" s="120" customFormat="1" ht="12.75">
      <c r="A70" s="130"/>
      <c r="B70" s="164" t="s">
        <v>29</v>
      </c>
      <c r="C70" s="165"/>
      <c r="D70" s="166"/>
      <c r="E70" s="287"/>
      <c r="F70" s="167">
        <f>SUM(F56:F68)</f>
        <v>0</v>
      </c>
      <c r="G70" s="119"/>
      <c r="H70" s="119"/>
      <c r="I70" s="119"/>
      <c r="J70" s="119"/>
      <c r="K70" s="119"/>
      <c r="L70" s="119"/>
      <c r="M70" s="119"/>
      <c r="N70" s="119"/>
      <c r="P70" s="119"/>
      <c r="Q70" s="118"/>
    </row>
    <row r="71" spans="1:17" s="120" customFormat="1" ht="12.75">
      <c r="A71" s="130"/>
      <c r="B71" s="156"/>
      <c r="C71" s="132"/>
      <c r="D71" s="133"/>
      <c r="E71" s="290"/>
      <c r="F71" s="175"/>
      <c r="G71" s="119"/>
      <c r="H71" s="119"/>
      <c r="I71" s="119"/>
      <c r="J71" s="119"/>
      <c r="K71" s="119"/>
      <c r="L71" s="119"/>
      <c r="M71" s="119"/>
      <c r="N71" s="119"/>
      <c r="P71" s="119"/>
      <c r="Q71" s="118"/>
    </row>
    <row r="72" spans="1:17" s="120" customFormat="1" ht="12.75">
      <c r="A72" s="130"/>
      <c r="B72" s="158" t="s">
        <v>192</v>
      </c>
      <c r="C72" s="159"/>
      <c r="D72" s="160"/>
      <c r="E72" s="283"/>
      <c r="F72" s="161"/>
      <c r="G72" s="119"/>
      <c r="H72" s="119"/>
      <c r="I72" s="119"/>
      <c r="J72" s="119"/>
      <c r="K72" s="119"/>
      <c r="L72" s="119"/>
      <c r="M72" s="119"/>
      <c r="N72" s="119"/>
      <c r="P72" s="119"/>
      <c r="Q72" s="118"/>
    </row>
    <row r="73" spans="1:17" s="120" customFormat="1">
      <c r="A73" s="130"/>
      <c r="B73" s="169" t="s">
        <v>77</v>
      </c>
      <c r="C73" s="132"/>
      <c r="D73" s="133"/>
      <c r="E73" s="290"/>
      <c r="F73" s="134"/>
      <c r="G73" s="119"/>
      <c r="H73" s="119"/>
      <c r="I73" s="119"/>
      <c r="J73" s="119"/>
      <c r="K73" s="119"/>
      <c r="L73" s="119"/>
      <c r="M73" s="119"/>
      <c r="N73" s="119"/>
      <c r="P73" s="119"/>
      <c r="Q73" s="118"/>
    </row>
    <row r="74" spans="1:17" s="120" customFormat="1">
      <c r="A74" s="130"/>
      <c r="B74" s="174"/>
      <c r="C74" s="132"/>
      <c r="D74" s="133"/>
      <c r="E74" s="290"/>
      <c r="F74" s="134"/>
      <c r="G74" s="119"/>
      <c r="H74" s="119"/>
      <c r="I74" s="119"/>
      <c r="J74" s="119"/>
      <c r="K74" s="119"/>
      <c r="L74" s="119"/>
      <c r="M74" s="119"/>
      <c r="N74" s="119"/>
      <c r="P74" s="119"/>
      <c r="Q74" s="118"/>
    </row>
    <row r="75" spans="1:17" s="120" customFormat="1" ht="60">
      <c r="A75" s="130" t="s">
        <v>78</v>
      </c>
      <c r="B75" s="174" t="s">
        <v>59</v>
      </c>
      <c r="C75" s="261"/>
      <c r="D75" s="261"/>
      <c r="E75" s="291"/>
      <c r="F75" s="134"/>
      <c r="G75" s="119"/>
      <c r="H75" s="119"/>
      <c r="I75" s="119"/>
      <c r="J75" s="119"/>
      <c r="K75" s="119"/>
      <c r="L75" s="119"/>
      <c r="M75" s="119"/>
      <c r="N75" s="119"/>
      <c r="P75" s="119"/>
      <c r="Q75" s="118"/>
    </row>
    <row r="76" spans="1:17" s="120" customFormat="1">
      <c r="A76" s="130"/>
      <c r="B76" s="174" t="s">
        <v>60</v>
      </c>
      <c r="C76" s="132" t="s">
        <v>11</v>
      </c>
      <c r="D76" s="133">
        <v>84</v>
      </c>
      <c r="E76" s="286"/>
      <c r="F76" s="134">
        <f>D76*E76</f>
        <v>0</v>
      </c>
      <c r="G76" s="119"/>
      <c r="H76" s="119"/>
      <c r="I76" s="119"/>
      <c r="J76" s="119"/>
      <c r="K76" s="119"/>
      <c r="L76" s="119"/>
      <c r="M76" s="119"/>
      <c r="N76" s="119"/>
      <c r="P76" s="119"/>
      <c r="Q76" s="118"/>
    </row>
    <row r="77" spans="1:17" s="120" customFormat="1">
      <c r="A77" s="130"/>
      <c r="B77" s="174"/>
      <c r="C77" s="132"/>
      <c r="D77" s="133"/>
      <c r="E77" s="133"/>
      <c r="F77" s="134">
        <f t="shared" ref="F77:F87" si="3">D77*E77</f>
        <v>0</v>
      </c>
      <c r="G77" s="119"/>
      <c r="H77" s="119"/>
      <c r="I77" s="119"/>
      <c r="J77" s="119"/>
      <c r="K77" s="119"/>
      <c r="L77" s="119"/>
      <c r="M77" s="119"/>
      <c r="N77" s="119"/>
      <c r="P77" s="119"/>
      <c r="Q77" s="118"/>
    </row>
    <row r="78" spans="1:17" s="261" customFormat="1" ht="24">
      <c r="A78" s="173" t="s">
        <v>79</v>
      </c>
      <c r="B78" s="124" t="s">
        <v>84</v>
      </c>
      <c r="C78" s="198" t="s">
        <v>17</v>
      </c>
      <c r="D78" s="197">
        <v>25</v>
      </c>
      <c r="E78" s="292"/>
      <c r="F78" s="213">
        <f t="shared" si="3"/>
        <v>0</v>
      </c>
      <c r="G78" s="119"/>
      <c r="H78" s="119"/>
      <c r="I78" s="119"/>
      <c r="J78" s="119"/>
      <c r="K78" s="119"/>
      <c r="L78" s="119"/>
      <c r="M78" s="119"/>
      <c r="N78" s="119"/>
      <c r="P78" s="119"/>
      <c r="Q78" s="118"/>
    </row>
    <row r="79" spans="1:17" s="120" customFormat="1">
      <c r="A79" s="130"/>
      <c r="B79" s="174"/>
      <c r="C79" s="132"/>
      <c r="D79" s="133"/>
      <c r="E79" s="133"/>
      <c r="F79" s="134">
        <f t="shared" si="3"/>
        <v>0</v>
      </c>
      <c r="G79" s="119"/>
      <c r="H79" s="119"/>
      <c r="I79" s="119"/>
      <c r="J79" s="119"/>
      <c r="K79" s="119"/>
      <c r="L79" s="119"/>
      <c r="M79" s="119"/>
      <c r="N79" s="119"/>
      <c r="P79" s="119"/>
      <c r="Q79" s="118"/>
    </row>
    <row r="80" spans="1:17" s="120" customFormat="1" ht="51">
      <c r="A80" s="130" t="s">
        <v>80</v>
      </c>
      <c r="B80" s="122" t="s">
        <v>81</v>
      </c>
      <c r="C80" s="261"/>
      <c r="D80" s="261"/>
      <c r="E80" s="291"/>
      <c r="F80" s="134">
        <f t="shared" si="3"/>
        <v>0</v>
      </c>
      <c r="G80" s="119"/>
      <c r="H80" s="119"/>
      <c r="I80" s="119"/>
      <c r="J80" s="119"/>
      <c r="K80" s="119"/>
      <c r="L80" s="119"/>
      <c r="M80" s="119"/>
      <c r="N80" s="119"/>
      <c r="P80" s="119"/>
      <c r="Q80" s="118"/>
    </row>
    <row r="81" spans="1:17" s="120" customFormat="1">
      <c r="A81" s="130"/>
      <c r="B81" s="174" t="s">
        <v>60</v>
      </c>
      <c r="C81" s="132" t="s">
        <v>11</v>
      </c>
      <c r="D81" s="133">
        <v>84</v>
      </c>
      <c r="E81" s="286"/>
      <c r="F81" s="134">
        <f t="shared" si="3"/>
        <v>0</v>
      </c>
      <c r="G81" s="119"/>
      <c r="H81" s="119"/>
      <c r="I81" s="119"/>
      <c r="J81" s="119"/>
      <c r="K81" s="119"/>
      <c r="L81" s="119"/>
      <c r="M81" s="119"/>
      <c r="N81" s="119"/>
      <c r="P81" s="119"/>
      <c r="Q81" s="118"/>
    </row>
    <row r="82" spans="1:17" s="120" customFormat="1">
      <c r="A82" s="130"/>
      <c r="B82" s="174"/>
      <c r="C82" s="132"/>
      <c r="D82" s="133"/>
      <c r="E82" s="133"/>
      <c r="F82" s="134">
        <f t="shared" si="3"/>
        <v>0</v>
      </c>
      <c r="G82" s="119"/>
      <c r="H82" s="119"/>
      <c r="I82" s="119"/>
      <c r="J82" s="119"/>
      <c r="K82" s="119"/>
      <c r="L82" s="119"/>
      <c r="M82" s="119"/>
      <c r="N82" s="119"/>
      <c r="P82" s="119"/>
      <c r="Q82" s="118"/>
    </row>
    <row r="83" spans="1:17" s="120" customFormat="1" ht="24">
      <c r="A83" s="130" t="s">
        <v>85</v>
      </c>
      <c r="B83" s="262" t="s">
        <v>83</v>
      </c>
      <c r="C83" s="132" t="s">
        <v>17</v>
      </c>
      <c r="D83" s="133">
        <v>5</v>
      </c>
      <c r="E83" s="286"/>
      <c r="F83" s="134">
        <f t="shared" si="3"/>
        <v>0</v>
      </c>
      <c r="G83" s="119"/>
      <c r="H83" s="119"/>
      <c r="I83" s="119"/>
      <c r="J83" s="119"/>
      <c r="K83" s="119"/>
      <c r="L83" s="119"/>
      <c r="M83" s="119"/>
      <c r="N83" s="119"/>
      <c r="P83" s="119"/>
      <c r="Q83" s="118"/>
    </row>
    <row r="84" spans="1:17" s="120" customFormat="1" ht="12.75">
      <c r="A84" s="130"/>
      <c r="B84" s="122"/>
      <c r="C84" s="132"/>
      <c r="D84" s="133"/>
      <c r="E84" s="133"/>
      <c r="F84" s="134">
        <f t="shared" si="3"/>
        <v>0</v>
      </c>
      <c r="G84" s="119"/>
      <c r="H84" s="119"/>
      <c r="I84" s="119"/>
      <c r="J84" s="119"/>
      <c r="K84" s="119"/>
      <c r="L84" s="119"/>
      <c r="M84" s="119"/>
      <c r="N84" s="119"/>
      <c r="P84" s="119"/>
      <c r="Q84" s="118"/>
    </row>
    <row r="85" spans="1:17" s="120" customFormat="1" ht="51">
      <c r="A85" s="130" t="s">
        <v>82</v>
      </c>
      <c r="B85" s="122" t="s">
        <v>203</v>
      </c>
      <c r="C85" s="132" t="s">
        <v>11</v>
      </c>
      <c r="D85" s="133">
        <v>84</v>
      </c>
      <c r="E85" s="286"/>
      <c r="F85" s="134">
        <f t="shared" si="3"/>
        <v>0</v>
      </c>
      <c r="G85" s="119"/>
      <c r="H85" s="119"/>
      <c r="I85" s="119"/>
      <c r="J85" s="119"/>
      <c r="K85" s="119"/>
      <c r="L85" s="119"/>
      <c r="M85" s="119"/>
      <c r="N85" s="119"/>
      <c r="P85" s="119"/>
      <c r="Q85" s="118"/>
    </row>
    <row r="86" spans="1:17" s="120" customFormat="1" ht="12.75">
      <c r="A86" s="130"/>
      <c r="B86" s="122"/>
      <c r="C86" s="132"/>
      <c r="D86" s="133"/>
      <c r="E86" s="133"/>
      <c r="F86" s="134">
        <f t="shared" si="3"/>
        <v>0</v>
      </c>
      <c r="G86" s="119"/>
      <c r="H86" s="119"/>
      <c r="I86" s="119"/>
      <c r="J86" s="119"/>
      <c r="K86" s="119"/>
      <c r="L86" s="119"/>
      <c r="M86" s="119"/>
      <c r="N86" s="119"/>
      <c r="P86" s="119"/>
      <c r="Q86" s="118"/>
    </row>
    <row r="87" spans="1:17" s="120" customFormat="1" ht="36">
      <c r="A87" s="130" t="s">
        <v>86</v>
      </c>
      <c r="B87" s="124" t="s">
        <v>87</v>
      </c>
      <c r="C87" s="132" t="s">
        <v>13</v>
      </c>
      <c r="D87" s="133">
        <v>50</v>
      </c>
      <c r="E87" s="286"/>
      <c r="F87" s="134">
        <f t="shared" si="3"/>
        <v>0</v>
      </c>
      <c r="G87" s="119"/>
      <c r="H87" s="119"/>
      <c r="I87" s="119"/>
      <c r="J87" s="119"/>
      <c r="K87" s="119"/>
      <c r="L87" s="119"/>
      <c r="M87" s="119"/>
      <c r="N87" s="119"/>
      <c r="P87" s="119"/>
      <c r="Q87" s="118"/>
    </row>
    <row r="88" spans="1:17" s="120" customFormat="1">
      <c r="A88" s="130"/>
      <c r="B88" s="124"/>
      <c r="C88" s="132"/>
      <c r="D88" s="133"/>
      <c r="E88" s="133"/>
      <c r="F88" s="134"/>
      <c r="G88" s="119"/>
      <c r="H88" s="119"/>
      <c r="I88" s="119"/>
      <c r="J88" s="119"/>
      <c r="K88" s="119"/>
      <c r="L88" s="119"/>
      <c r="M88" s="119"/>
      <c r="N88" s="119"/>
      <c r="P88" s="119"/>
      <c r="Q88" s="118"/>
    </row>
    <row r="89" spans="1:17" s="120" customFormat="1" ht="12.75">
      <c r="A89" s="130"/>
      <c r="B89" s="164" t="s">
        <v>88</v>
      </c>
      <c r="C89" s="165"/>
      <c r="D89" s="166"/>
      <c r="E89" s="287"/>
      <c r="F89" s="167">
        <f>SUM(F75:F87)</f>
        <v>0</v>
      </c>
      <c r="G89" s="119"/>
      <c r="H89" s="119"/>
      <c r="I89" s="119"/>
      <c r="J89" s="119"/>
      <c r="K89" s="119"/>
      <c r="L89" s="119"/>
      <c r="M89" s="119"/>
      <c r="N89" s="119"/>
      <c r="P89" s="119"/>
      <c r="Q89" s="118"/>
    </row>
    <row r="90" spans="1:17" s="98" customFormat="1">
      <c r="A90" s="130"/>
      <c r="B90" s="174"/>
      <c r="C90" s="132"/>
      <c r="D90" s="133"/>
      <c r="E90" s="133"/>
      <c r="F90" s="134"/>
      <c r="G90" s="92"/>
      <c r="H90" s="92"/>
      <c r="I90" s="92"/>
      <c r="J90" s="92"/>
      <c r="K90" s="92"/>
      <c r="L90" s="92"/>
      <c r="M90" s="92"/>
      <c r="N90" s="92"/>
      <c r="P90" s="92"/>
      <c r="Q90" s="91"/>
    </row>
    <row r="91" spans="1:17" s="98" customFormat="1" ht="12.75">
      <c r="A91" s="130"/>
      <c r="B91" s="158" t="s">
        <v>71</v>
      </c>
      <c r="C91" s="159"/>
      <c r="D91" s="160"/>
      <c r="E91" s="283"/>
      <c r="F91" s="161"/>
      <c r="G91" s="92"/>
      <c r="H91" s="92"/>
      <c r="I91" s="92"/>
      <c r="J91" s="92"/>
      <c r="K91" s="92"/>
      <c r="L91" s="92"/>
      <c r="M91" s="92"/>
      <c r="N91" s="92"/>
      <c r="P91" s="92"/>
      <c r="Q91" s="91"/>
    </row>
    <row r="92" spans="1:17" s="98" customFormat="1">
      <c r="A92" s="130"/>
      <c r="B92" s="169" t="s">
        <v>70</v>
      </c>
      <c r="C92" s="132"/>
      <c r="D92" s="133"/>
      <c r="E92" s="290"/>
      <c r="F92" s="134"/>
      <c r="G92" s="92"/>
      <c r="H92" s="92"/>
      <c r="I92" s="92"/>
      <c r="J92" s="92"/>
      <c r="K92" s="92"/>
      <c r="L92" s="92"/>
      <c r="M92" s="92"/>
      <c r="N92" s="92"/>
      <c r="P92" s="92"/>
      <c r="Q92" s="91"/>
    </row>
    <row r="93" spans="1:17" s="120" customFormat="1">
      <c r="A93" s="130"/>
      <c r="B93" s="174"/>
      <c r="C93" s="132"/>
      <c r="D93" s="133"/>
      <c r="E93" s="290"/>
      <c r="F93" s="134"/>
      <c r="G93" s="119"/>
      <c r="H93" s="119"/>
      <c r="I93" s="119"/>
      <c r="J93" s="119"/>
      <c r="K93" s="119"/>
      <c r="L93" s="119"/>
      <c r="M93" s="119"/>
      <c r="N93" s="119"/>
      <c r="P93" s="119"/>
      <c r="Q93" s="118"/>
    </row>
    <row r="94" spans="1:17" s="98" customFormat="1" ht="25.5">
      <c r="A94" s="130" t="s">
        <v>72</v>
      </c>
      <c r="B94" s="263" t="s">
        <v>66</v>
      </c>
      <c r="C94" s="132" t="s">
        <v>17</v>
      </c>
      <c r="D94" s="133">
        <f>1.2*29.29</f>
        <v>35.147999999999996</v>
      </c>
      <c r="E94" s="286"/>
      <c r="F94" s="134">
        <f>D94*E94</f>
        <v>0</v>
      </c>
      <c r="G94" s="92"/>
      <c r="H94" s="92"/>
      <c r="I94" s="92"/>
      <c r="J94" s="92"/>
      <c r="K94" s="92"/>
      <c r="L94" s="92"/>
      <c r="M94" s="92"/>
      <c r="N94" s="92"/>
      <c r="P94" s="92"/>
      <c r="Q94" s="91"/>
    </row>
    <row r="95" spans="1:17" s="98" customFormat="1">
      <c r="A95" s="130"/>
      <c r="B95" s="174"/>
      <c r="C95" s="132"/>
      <c r="D95" s="133"/>
      <c r="E95" s="133"/>
      <c r="F95" s="134">
        <f t="shared" ref="F95:F102" si="4">D95*E95</f>
        <v>0</v>
      </c>
      <c r="G95" s="92"/>
      <c r="H95" s="92"/>
      <c r="I95" s="92"/>
      <c r="J95" s="92"/>
      <c r="K95" s="92"/>
      <c r="L95" s="92"/>
      <c r="M95" s="92"/>
      <c r="N95" s="92"/>
      <c r="P95" s="92"/>
      <c r="Q95" s="91"/>
    </row>
    <row r="96" spans="1:17" s="98" customFormat="1" ht="36">
      <c r="A96" s="130" t="s">
        <v>73</v>
      </c>
      <c r="B96" s="124" t="s">
        <v>67</v>
      </c>
      <c r="C96" s="132" t="s">
        <v>17</v>
      </c>
      <c r="D96" s="133">
        <f>1.09*29.29</f>
        <v>31.926100000000002</v>
      </c>
      <c r="E96" s="286"/>
      <c r="F96" s="134">
        <f>D96*E96</f>
        <v>0</v>
      </c>
      <c r="G96" s="92"/>
      <c r="H96" s="92"/>
      <c r="I96" s="92"/>
      <c r="J96" s="92"/>
      <c r="K96" s="92"/>
      <c r="L96" s="92"/>
      <c r="M96" s="92"/>
      <c r="N96" s="92"/>
      <c r="P96" s="92"/>
      <c r="Q96" s="91"/>
    </row>
    <row r="97" spans="1:17" s="98" customFormat="1">
      <c r="A97" s="130"/>
      <c r="B97" s="174"/>
      <c r="C97" s="132"/>
      <c r="D97" s="133"/>
      <c r="E97" s="133"/>
      <c r="F97" s="134">
        <f t="shared" si="4"/>
        <v>0</v>
      </c>
      <c r="G97" s="92"/>
      <c r="H97" s="92"/>
      <c r="I97" s="92"/>
      <c r="J97" s="92"/>
      <c r="K97" s="92"/>
      <c r="L97" s="92"/>
      <c r="M97" s="92"/>
      <c r="N97" s="92"/>
      <c r="P97" s="92"/>
      <c r="Q97" s="91"/>
    </row>
    <row r="98" spans="1:17" s="120" customFormat="1" ht="38.25">
      <c r="A98" s="130" t="s">
        <v>74</v>
      </c>
      <c r="B98" s="122" t="s">
        <v>65</v>
      </c>
      <c r="C98" s="132" t="s">
        <v>11</v>
      </c>
      <c r="D98" s="133">
        <f>0.3*29.29</f>
        <v>8.786999999999999</v>
      </c>
      <c r="E98" s="286"/>
      <c r="F98" s="134">
        <f t="shared" si="4"/>
        <v>0</v>
      </c>
      <c r="G98" s="119"/>
      <c r="H98" s="119"/>
      <c r="I98" s="119"/>
      <c r="J98" s="119"/>
      <c r="K98" s="119"/>
      <c r="L98" s="119"/>
      <c r="M98" s="119"/>
      <c r="N98" s="119"/>
      <c r="P98" s="119"/>
      <c r="Q98" s="118"/>
    </row>
    <row r="99" spans="1:17" s="120" customFormat="1">
      <c r="A99" s="130"/>
      <c r="B99" s="174"/>
      <c r="C99" s="132"/>
      <c r="D99" s="133"/>
      <c r="E99" s="133"/>
      <c r="F99" s="134">
        <f t="shared" si="4"/>
        <v>0</v>
      </c>
      <c r="G99" s="119"/>
      <c r="H99" s="119"/>
      <c r="I99" s="119"/>
      <c r="J99" s="119"/>
      <c r="K99" s="119"/>
      <c r="L99" s="119"/>
      <c r="M99" s="119"/>
      <c r="N99" s="119"/>
      <c r="P99" s="119"/>
      <c r="Q99" s="118"/>
    </row>
    <row r="100" spans="1:17" s="120" customFormat="1" ht="38.25">
      <c r="A100" s="130" t="s">
        <v>75</v>
      </c>
      <c r="B100" s="122" t="s">
        <v>64</v>
      </c>
      <c r="C100" s="132" t="s">
        <v>11</v>
      </c>
      <c r="D100" s="133">
        <f>0.15*29.29</f>
        <v>4.3934999999999995</v>
      </c>
      <c r="E100" s="286"/>
      <c r="F100" s="134">
        <f t="shared" si="4"/>
        <v>0</v>
      </c>
      <c r="G100" s="119"/>
      <c r="H100" s="119"/>
      <c r="I100" s="119"/>
      <c r="J100" s="119"/>
      <c r="K100" s="119"/>
      <c r="L100" s="119"/>
      <c r="M100" s="119"/>
      <c r="N100" s="119"/>
      <c r="P100" s="119"/>
      <c r="Q100" s="118"/>
    </row>
    <row r="101" spans="1:17" s="120" customFormat="1" ht="12.75">
      <c r="A101" s="130"/>
      <c r="B101" s="122"/>
      <c r="C101" s="132"/>
      <c r="D101" s="133"/>
      <c r="E101" s="133"/>
      <c r="F101" s="134">
        <f t="shared" si="4"/>
        <v>0</v>
      </c>
      <c r="G101" s="119"/>
      <c r="H101" s="119"/>
      <c r="I101" s="119"/>
      <c r="J101" s="119"/>
      <c r="K101" s="119"/>
      <c r="L101" s="119"/>
      <c r="M101" s="119"/>
      <c r="N101" s="119"/>
      <c r="P101" s="119"/>
      <c r="Q101" s="118"/>
    </row>
    <row r="102" spans="1:17" s="120" customFormat="1" ht="36">
      <c r="A102" s="130" t="s">
        <v>76</v>
      </c>
      <c r="B102" s="124" t="s">
        <v>68</v>
      </c>
      <c r="C102" s="132" t="s">
        <v>11</v>
      </c>
      <c r="D102" s="133">
        <v>28.2</v>
      </c>
      <c r="E102" s="286"/>
      <c r="F102" s="134">
        <f t="shared" si="4"/>
        <v>0</v>
      </c>
      <c r="G102" s="119"/>
      <c r="H102" s="119"/>
      <c r="I102" s="119"/>
      <c r="J102" s="119"/>
      <c r="K102" s="119"/>
      <c r="L102" s="119"/>
      <c r="M102" s="119"/>
      <c r="N102" s="119"/>
      <c r="P102" s="119"/>
      <c r="Q102" s="118"/>
    </row>
    <row r="103" spans="1:17" s="120" customFormat="1" ht="12.75">
      <c r="A103" s="116"/>
      <c r="B103" s="121"/>
      <c r="C103" s="117"/>
      <c r="D103" s="108"/>
      <c r="E103" s="108"/>
      <c r="F103" s="115"/>
      <c r="G103" s="119"/>
      <c r="H103" s="119"/>
      <c r="I103" s="119"/>
      <c r="J103" s="119"/>
      <c r="K103" s="119"/>
      <c r="L103" s="119"/>
      <c r="M103" s="119"/>
      <c r="N103" s="119"/>
      <c r="P103" s="119"/>
      <c r="Q103" s="118"/>
    </row>
    <row r="104" spans="1:17" s="98" customFormat="1" ht="12.75">
      <c r="A104" s="96"/>
      <c r="B104" s="86" t="s">
        <v>89</v>
      </c>
      <c r="C104" s="87"/>
      <c r="D104" s="114"/>
      <c r="E104" s="293"/>
      <c r="F104" s="88">
        <f>SUM(F94:F102)</f>
        <v>0</v>
      </c>
      <c r="G104" s="92"/>
      <c r="H104" s="92"/>
      <c r="I104" s="92"/>
      <c r="J104" s="92"/>
      <c r="K104" s="92"/>
      <c r="L104" s="92"/>
      <c r="M104" s="92"/>
      <c r="N104" s="92"/>
      <c r="P104" s="92"/>
      <c r="Q104" s="91"/>
    </row>
    <row r="105" spans="1:17" s="98" customFormat="1">
      <c r="A105" s="96"/>
      <c r="B105" s="99"/>
      <c r="C105" s="97"/>
      <c r="D105" s="108"/>
      <c r="E105" s="294"/>
      <c r="F105" s="93"/>
      <c r="G105" s="92"/>
      <c r="H105" s="92"/>
      <c r="I105" s="92"/>
      <c r="J105" s="92"/>
      <c r="K105" s="92"/>
      <c r="L105" s="92"/>
      <c r="M105" s="92"/>
      <c r="N105" s="92"/>
      <c r="P105" s="92"/>
      <c r="Q105" s="91"/>
    </row>
    <row r="106" spans="1:17">
      <c r="A106" s="67" t="s">
        <v>30</v>
      </c>
      <c r="B106" s="68"/>
      <c r="C106" s="69"/>
      <c r="D106" s="109"/>
      <c r="E106" s="295"/>
      <c r="F106" s="70"/>
    </row>
    <row r="107" spans="1:17" s="75" customFormat="1">
      <c r="A107" s="71"/>
      <c r="B107" s="72" t="str">
        <f>+CONCATENATE("REKAPITULACIJA - ",B15)</f>
        <v>REKAPITULACIJA - ZUNANJA UREDITEV</v>
      </c>
      <c r="C107" s="73"/>
      <c r="D107" s="110"/>
      <c r="E107" s="296"/>
      <c r="F107" s="74">
        <f>F48+F104+F70+F30+F89</f>
        <v>0</v>
      </c>
    </row>
    <row r="108" spans="1:17">
      <c r="A108" s="67" t="s">
        <v>30</v>
      </c>
      <c r="B108" s="68"/>
      <c r="C108" s="69"/>
      <c r="D108" s="109"/>
      <c r="E108" s="295"/>
      <c r="F108" s="70"/>
    </row>
    <row r="109" spans="1:17">
      <c r="A109" s="67"/>
      <c r="B109" s="68"/>
      <c r="C109" s="69"/>
      <c r="D109" s="109"/>
      <c r="E109" s="295"/>
      <c r="F109" s="70"/>
    </row>
    <row r="110" spans="1:17" s="60" customFormat="1">
      <c r="A110" s="76"/>
      <c r="B110" s="77"/>
      <c r="C110" s="78"/>
      <c r="D110" s="112"/>
      <c r="E110" s="112"/>
      <c r="F110" s="79"/>
    </row>
  </sheetData>
  <pageMargins left="0.98425196850393704" right="0.59055118110236227" top="0.39370078740157483" bottom="0.98425196850393704" header="0.19685039370078741" footer="0.39370078740157483"/>
  <pageSetup paperSize="9" orientation="portrait" r:id="rId1"/>
  <headerFooter>
    <oddFooter>&amp;L&amp;"Arial,Običajno"&amp;10Dozidava OŠ Brezovica pri Ljubljani   &amp;A&amp;R&amp;"Arial,Običajno"&amp;10&amp;P/&amp;N</oddFooter>
  </headerFooter>
  <rowBreaks count="1" manualBreakCount="1">
    <brk id="108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Q131"/>
  <sheetViews>
    <sheetView showZeros="0" view="pageBreakPreview" zoomScaleNormal="100" zoomScaleSheetLayoutView="100" workbookViewId="0">
      <selection activeCell="E24" sqref="E24"/>
    </sheetView>
  </sheetViews>
  <sheetFormatPr defaultRowHeight="12"/>
  <cols>
    <col min="1" max="1" width="5.85546875" style="14" customWidth="1"/>
    <col min="2" max="2" width="40.7109375" style="52" customWidth="1"/>
    <col min="3" max="3" width="4.7109375" style="15" customWidth="1"/>
    <col min="4" max="4" width="7.7109375" style="209" customWidth="1"/>
    <col min="5" max="5" width="14" style="225" customWidth="1"/>
    <col min="6" max="6" width="15.7109375" style="225" customWidth="1"/>
    <col min="7" max="7" width="14.140625" style="13" bestFit="1" customWidth="1"/>
    <col min="8" max="8" width="3" style="13" bestFit="1" customWidth="1"/>
    <col min="9" max="9" width="9" style="13" bestFit="1" customWidth="1"/>
    <col min="10" max="10" width="8" style="13" bestFit="1" customWidth="1"/>
    <col min="11" max="12" width="9.140625" style="13"/>
    <col min="13" max="13" width="25.5703125" style="13" bestFit="1" customWidth="1"/>
    <col min="14" max="16384" width="9.140625" style="13"/>
  </cols>
  <sheetData>
    <row r="1" spans="1:8" s="1" customFormat="1" ht="12" customHeight="1">
      <c r="D1" s="105"/>
      <c r="E1" s="211"/>
      <c r="F1" s="211"/>
    </row>
    <row r="2" spans="1:8" s="1" customFormat="1" ht="12" customHeight="1">
      <c r="D2" s="105"/>
      <c r="E2" s="211"/>
      <c r="F2" s="211"/>
    </row>
    <row r="3" spans="1:8" s="1" customFormat="1" ht="12" customHeight="1">
      <c r="D3" s="105"/>
      <c r="E3" s="211"/>
      <c r="F3" s="211"/>
    </row>
    <row r="4" spans="1:8" s="1" customFormat="1" ht="12" customHeight="1">
      <c r="D4" s="105"/>
      <c r="E4" s="211"/>
      <c r="F4" s="211"/>
    </row>
    <row r="5" spans="1:8" s="1" customFormat="1" ht="12" customHeight="1">
      <c r="D5" s="105"/>
      <c r="E5" s="211"/>
      <c r="F5" s="211"/>
    </row>
    <row r="6" spans="1:8" s="1" customFormat="1" ht="12" customHeight="1">
      <c r="D6" s="105"/>
      <c r="E6" s="211"/>
      <c r="F6" s="211"/>
    </row>
    <row r="7" spans="1:8" s="1" customFormat="1" ht="12" customHeight="1">
      <c r="A7" s="7"/>
      <c r="B7" s="7"/>
      <c r="C7" s="7"/>
      <c r="D7" s="106"/>
      <c r="E7" s="212"/>
      <c r="F7" s="212"/>
    </row>
    <row r="8" spans="1:8" s="1" customFormat="1" ht="12" customHeight="1">
      <c r="D8" s="105"/>
      <c r="E8" s="211"/>
      <c r="F8" s="211"/>
      <c r="G8" s="89"/>
    </row>
    <row r="9" spans="1:8" s="57" customFormat="1">
      <c r="A9" s="53"/>
      <c r="B9" s="54" t="s">
        <v>8</v>
      </c>
      <c r="C9" s="55" t="s">
        <v>2</v>
      </c>
      <c r="D9" s="199" t="s">
        <v>3</v>
      </c>
      <c r="E9" s="214" t="s">
        <v>4</v>
      </c>
      <c r="F9" s="214" t="s">
        <v>5</v>
      </c>
      <c r="G9" s="90"/>
    </row>
    <row r="10" spans="1:8" s="60" customFormat="1">
      <c r="A10" s="58"/>
      <c r="B10" s="2"/>
      <c r="C10" s="59"/>
      <c r="D10" s="200"/>
      <c r="E10" s="226"/>
      <c r="F10" s="215"/>
    </row>
    <row r="11" spans="1:8" s="60" customFormat="1">
      <c r="A11" s="58"/>
      <c r="B11" s="2"/>
      <c r="C11" s="59"/>
      <c r="D11" s="200"/>
      <c r="E11" s="226"/>
      <c r="F11" s="215"/>
    </row>
    <row r="12" spans="1:8" s="60" customFormat="1" ht="15.75">
      <c r="A12" s="135"/>
      <c r="B12" s="136" t="s">
        <v>9</v>
      </c>
      <c r="C12" s="137" t="s">
        <v>1</v>
      </c>
      <c r="D12" s="201" t="s">
        <v>6</v>
      </c>
      <c r="E12" s="216" t="s">
        <v>1</v>
      </c>
      <c r="F12" s="216"/>
    </row>
    <row r="13" spans="1:8" ht="15.95" customHeight="1">
      <c r="A13" s="140"/>
      <c r="B13" s="141" t="s">
        <v>14</v>
      </c>
      <c r="C13" s="142"/>
      <c r="D13" s="201"/>
      <c r="E13" s="227"/>
      <c r="F13" s="217"/>
    </row>
    <row r="14" spans="1:8" ht="12.75">
      <c r="A14" s="140"/>
      <c r="B14" s="144"/>
      <c r="C14" s="142"/>
      <c r="D14" s="201"/>
      <c r="E14" s="227"/>
      <c r="F14" s="217"/>
    </row>
    <row r="15" spans="1:8" s="61" customFormat="1" ht="12.75">
      <c r="A15" s="145"/>
      <c r="B15" s="146" t="s">
        <v>90</v>
      </c>
      <c r="C15" s="147"/>
      <c r="D15" s="202"/>
      <c r="E15" s="218"/>
      <c r="F15" s="218"/>
    </row>
    <row r="16" spans="1:8" s="95" customFormat="1" ht="12.75">
      <c r="A16" s="150"/>
      <c r="B16" s="151"/>
      <c r="C16" s="152"/>
      <c r="D16" s="203">
        <v>0</v>
      </c>
      <c r="E16" s="228"/>
      <c r="F16" s="210">
        <f>IF(B16="REKAPITULACIJA",+SUM(F$16:F16),IF(E16=" ","",+D16*E16))</f>
        <v>0</v>
      </c>
      <c r="G16" s="94"/>
      <c r="H16" s="94"/>
    </row>
    <row r="17" spans="1:11" s="95" customFormat="1" ht="12.75">
      <c r="A17" s="153"/>
      <c r="B17" s="154" t="s">
        <v>10</v>
      </c>
      <c r="C17" s="152"/>
      <c r="D17" s="203"/>
      <c r="E17" s="228"/>
      <c r="F17" s="210"/>
      <c r="G17" s="94"/>
      <c r="H17" s="94"/>
    </row>
    <row r="18" spans="1:11" s="95" customFormat="1" ht="51" customHeight="1">
      <c r="A18" s="153"/>
      <c r="B18" s="155" t="s">
        <v>12</v>
      </c>
      <c r="C18" s="152"/>
      <c r="D18" s="203"/>
      <c r="E18" s="228"/>
      <c r="F18" s="210"/>
      <c r="G18" s="94"/>
      <c r="H18" s="94"/>
    </row>
    <row r="19" spans="1:11" s="95" customFormat="1" ht="24">
      <c r="A19" s="153"/>
      <c r="B19" s="155" t="s">
        <v>16</v>
      </c>
      <c r="C19" s="152"/>
      <c r="D19" s="203"/>
      <c r="E19" s="228"/>
      <c r="F19" s="210"/>
      <c r="G19" s="94"/>
      <c r="H19" s="94"/>
    </row>
    <row r="20" spans="1:11" s="95" customFormat="1" ht="12.75">
      <c r="A20" s="153"/>
      <c r="B20" s="156"/>
      <c r="C20" s="152"/>
      <c r="D20" s="203"/>
      <c r="E20" s="229"/>
      <c r="F20" s="219"/>
      <c r="G20" s="102"/>
      <c r="H20" s="94"/>
    </row>
    <row r="21" spans="1:11" s="95" customFormat="1" ht="12.75">
      <c r="A21" s="153"/>
      <c r="B21" s="158" t="s">
        <v>43</v>
      </c>
      <c r="C21" s="159"/>
      <c r="D21" s="204"/>
      <c r="E21" s="230"/>
      <c r="F21" s="220"/>
      <c r="G21" s="94"/>
      <c r="H21" s="94"/>
    </row>
    <row r="22" spans="1:11" s="95" customFormat="1" ht="9" customHeight="1">
      <c r="A22" s="153"/>
      <c r="B22" s="156"/>
      <c r="C22" s="152"/>
      <c r="D22" s="203"/>
      <c r="E22" s="229"/>
      <c r="F22" s="219"/>
      <c r="G22" s="94"/>
      <c r="H22" s="94"/>
    </row>
    <row r="23" spans="1:11" s="95" customFormat="1" ht="60">
      <c r="A23" s="130" t="s">
        <v>37</v>
      </c>
      <c r="B23" s="162" t="s">
        <v>18</v>
      </c>
      <c r="C23" s="132"/>
      <c r="D23" s="203"/>
      <c r="E23" s="210"/>
      <c r="F23" s="210"/>
      <c r="G23" s="94"/>
      <c r="H23" s="94"/>
    </row>
    <row r="24" spans="1:11" s="95" customFormat="1">
      <c r="A24" s="130"/>
      <c r="B24" s="162" t="s">
        <v>93</v>
      </c>
      <c r="C24" s="132" t="s">
        <v>7</v>
      </c>
      <c r="D24" s="203">
        <v>1</v>
      </c>
      <c r="E24" s="231"/>
      <c r="F24" s="210">
        <f>E24*D24</f>
        <v>0</v>
      </c>
      <c r="G24" s="94"/>
      <c r="H24" s="94"/>
    </row>
    <row r="25" spans="1:11" s="95" customFormat="1">
      <c r="A25" s="130"/>
      <c r="B25" s="162"/>
      <c r="C25" s="132"/>
      <c r="D25" s="203"/>
      <c r="E25" s="232"/>
      <c r="F25" s="210"/>
      <c r="G25" s="94"/>
      <c r="H25" s="94"/>
    </row>
    <row r="26" spans="1:11" s="129" customFormat="1" ht="51">
      <c r="A26" s="130" t="s">
        <v>38</v>
      </c>
      <c r="B26" s="131" t="s">
        <v>94</v>
      </c>
      <c r="C26" s="132" t="s">
        <v>36</v>
      </c>
      <c r="D26" s="203">
        <v>1</v>
      </c>
      <c r="E26" s="233"/>
      <c r="F26" s="210">
        <f>D26*E26</f>
        <v>0</v>
      </c>
      <c r="G26" s="128"/>
      <c r="H26" s="128"/>
    </row>
    <row r="27" spans="1:11" s="95" customFormat="1">
      <c r="A27" s="130"/>
      <c r="B27" s="162"/>
      <c r="C27" s="132"/>
      <c r="D27" s="203"/>
      <c r="E27" s="232"/>
      <c r="F27" s="210"/>
      <c r="G27" s="94"/>
      <c r="H27" s="94"/>
    </row>
    <row r="28" spans="1:11" s="129" customFormat="1" ht="36">
      <c r="A28" s="130" t="s">
        <v>39</v>
      </c>
      <c r="B28" s="163" t="s">
        <v>95</v>
      </c>
      <c r="C28" s="132" t="s">
        <v>7</v>
      </c>
      <c r="D28" s="203">
        <v>2</v>
      </c>
      <c r="E28" s="231"/>
      <c r="F28" s="210">
        <f t="shared" ref="F28" si="0">E28*D28</f>
        <v>0</v>
      </c>
      <c r="G28" s="128"/>
      <c r="H28" s="128"/>
    </row>
    <row r="29" spans="1:11" s="95" customFormat="1">
      <c r="A29" s="130"/>
      <c r="B29" s="162"/>
      <c r="C29" s="132"/>
      <c r="D29" s="203"/>
      <c r="E29" s="232"/>
      <c r="F29" s="210"/>
      <c r="G29" s="94"/>
      <c r="H29" s="94"/>
    </row>
    <row r="30" spans="1:11" s="95" customFormat="1" ht="12.75">
      <c r="A30" s="130"/>
      <c r="B30" s="164" t="s">
        <v>21</v>
      </c>
      <c r="C30" s="165"/>
      <c r="D30" s="205"/>
      <c r="E30" s="234"/>
      <c r="F30" s="221">
        <f>SUM(F24:F29)</f>
        <v>0</v>
      </c>
      <c r="G30" s="94"/>
      <c r="H30" s="94"/>
    </row>
    <row r="31" spans="1:11" s="95" customFormat="1" ht="12.75">
      <c r="A31" s="153"/>
      <c r="B31" s="156"/>
      <c r="C31" s="152"/>
      <c r="D31" s="203"/>
      <c r="E31" s="229"/>
      <c r="F31" s="219"/>
      <c r="G31" s="94"/>
      <c r="H31" s="94"/>
    </row>
    <row r="32" spans="1:11" s="120" customFormat="1">
      <c r="A32" s="168"/>
      <c r="B32" s="169" t="s">
        <v>55</v>
      </c>
      <c r="C32" s="132"/>
      <c r="D32" s="203"/>
      <c r="E32" s="235"/>
      <c r="F32" s="210">
        <f>E32*D32</f>
        <v>0</v>
      </c>
      <c r="G32" s="95"/>
      <c r="H32" s="95"/>
      <c r="I32" s="95"/>
      <c r="J32" s="95"/>
      <c r="K32" s="95"/>
    </row>
    <row r="33" spans="1:11" s="120" customFormat="1">
      <c r="A33" s="170" t="s">
        <v>41</v>
      </c>
      <c r="B33" s="169" t="s">
        <v>101</v>
      </c>
      <c r="C33" s="132"/>
      <c r="D33" s="203"/>
      <c r="E33" s="235"/>
      <c r="F33" s="210"/>
      <c r="G33" s="95"/>
      <c r="H33" s="95"/>
      <c r="I33" s="95"/>
      <c r="J33" s="95"/>
      <c r="K33" s="95"/>
    </row>
    <row r="34" spans="1:11" s="120" customFormat="1">
      <c r="A34" s="170"/>
      <c r="B34" s="169"/>
      <c r="C34" s="132"/>
      <c r="D34" s="203"/>
      <c r="E34" s="235"/>
      <c r="F34" s="210"/>
      <c r="G34" s="95"/>
      <c r="H34" s="95"/>
      <c r="I34" s="95"/>
      <c r="J34" s="95"/>
      <c r="K34" s="95"/>
    </row>
    <row r="35" spans="1:11" s="120" customFormat="1" ht="36">
      <c r="A35" s="171" t="s">
        <v>126</v>
      </c>
      <c r="B35" s="172" t="s">
        <v>127</v>
      </c>
      <c r="C35" s="132" t="s">
        <v>7</v>
      </c>
      <c r="D35" s="203">
        <v>1</v>
      </c>
      <c r="E35" s="236"/>
      <c r="F35" s="210">
        <f>D35*E35</f>
        <v>0</v>
      </c>
      <c r="G35" s="95"/>
      <c r="H35" s="95"/>
      <c r="I35" s="95"/>
      <c r="J35" s="95"/>
      <c r="K35" s="95"/>
    </row>
    <row r="36" spans="1:11" s="120" customFormat="1">
      <c r="A36" s="170"/>
      <c r="B36" s="169"/>
      <c r="C36" s="132"/>
      <c r="D36" s="203"/>
      <c r="E36" s="235"/>
      <c r="F36" s="210"/>
      <c r="G36" s="95"/>
      <c r="H36" s="95"/>
      <c r="I36" s="95"/>
      <c r="J36" s="95"/>
      <c r="K36" s="95"/>
    </row>
    <row r="37" spans="1:11" s="120" customFormat="1" ht="63.75">
      <c r="A37" s="173" t="s">
        <v>125</v>
      </c>
      <c r="B37" s="189" t="s">
        <v>151</v>
      </c>
      <c r="C37" s="132"/>
      <c r="D37" s="203"/>
      <c r="E37" s="237"/>
      <c r="F37" s="210">
        <f>E37*D37</f>
        <v>0</v>
      </c>
      <c r="G37" s="64"/>
      <c r="H37" s="65"/>
      <c r="I37" s="66"/>
      <c r="J37" s="66"/>
      <c r="K37" s="118"/>
    </row>
    <row r="38" spans="1:11" s="120" customFormat="1">
      <c r="A38" s="130"/>
      <c r="B38" s="174" t="s">
        <v>96</v>
      </c>
      <c r="C38" s="132" t="s">
        <v>13</v>
      </c>
      <c r="D38" s="203">
        <v>12.91</v>
      </c>
      <c r="E38" s="231"/>
      <c r="F38" s="210">
        <f>D38*E38</f>
        <v>0</v>
      </c>
      <c r="G38" s="64"/>
      <c r="H38" s="65"/>
      <c r="I38" s="66"/>
      <c r="J38" s="66"/>
      <c r="K38" s="118"/>
    </row>
    <row r="39" spans="1:11" s="120" customFormat="1">
      <c r="A39" s="130"/>
      <c r="B39" s="174" t="s">
        <v>97</v>
      </c>
      <c r="C39" s="132" t="s">
        <v>7</v>
      </c>
      <c r="D39" s="203">
        <v>2</v>
      </c>
      <c r="E39" s="231"/>
      <c r="F39" s="210">
        <f>D39*E39</f>
        <v>0</v>
      </c>
      <c r="G39" s="64"/>
      <c r="H39" s="65"/>
      <c r="I39" s="66"/>
      <c r="J39" s="66"/>
      <c r="K39" s="118"/>
    </row>
    <row r="40" spans="1:11" s="120" customFormat="1">
      <c r="A40" s="130"/>
      <c r="B40" s="174" t="s">
        <v>201</v>
      </c>
      <c r="C40" s="132" t="s">
        <v>7</v>
      </c>
      <c r="D40" s="203">
        <v>2</v>
      </c>
      <c r="E40" s="231"/>
      <c r="F40" s="210">
        <f>D40*E40</f>
        <v>0</v>
      </c>
      <c r="G40" s="64"/>
      <c r="H40" s="65"/>
      <c r="I40" s="66"/>
      <c r="J40" s="66"/>
      <c r="K40" s="118"/>
    </row>
    <row r="41" spans="1:11" s="120" customFormat="1">
      <c r="A41" s="130"/>
      <c r="B41" s="174" t="s">
        <v>202</v>
      </c>
      <c r="C41" s="132" t="s">
        <v>7</v>
      </c>
      <c r="D41" s="203">
        <v>1</v>
      </c>
      <c r="E41" s="231"/>
      <c r="F41" s="210">
        <f>D41*E41</f>
        <v>0</v>
      </c>
      <c r="G41" s="64"/>
      <c r="H41" s="65"/>
      <c r="I41" s="66"/>
      <c r="J41" s="66"/>
      <c r="K41" s="118"/>
    </row>
    <row r="42" spans="1:11" s="120" customFormat="1">
      <c r="A42" s="130"/>
      <c r="B42" s="174"/>
      <c r="C42" s="132"/>
      <c r="D42" s="203"/>
      <c r="E42" s="237"/>
      <c r="F42" s="210"/>
      <c r="G42" s="64"/>
      <c r="H42" s="65"/>
      <c r="I42" s="66"/>
      <c r="J42" s="66"/>
      <c r="K42" s="118"/>
    </row>
    <row r="43" spans="1:11" s="120" customFormat="1" ht="12.75">
      <c r="A43" s="130"/>
      <c r="B43" s="164" t="s">
        <v>44</v>
      </c>
      <c r="C43" s="165"/>
      <c r="D43" s="205"/>
      <c r="E43" s="234"/>
      <c r="F43" s="221">
        <f>SUM(F35:F41)</f>
        <v>0</v>
      </c>
      <c r="G43" s="64"/>
      <c r="H43" s="65"/>
      <c r="I43" s="66"/>
      <c r="J43" s="66"/>
      <c r="K43" s="118"/>
    </row>
    <row r="44" spans="1:11" s="120" customFormat="1" ht="12.75">
      <c r="A44" s="130"/>
      <c r="B44" s="156"/>
      <c r="C44" s="132"/>
      <c r="D44" s="203"/>
      <c r="E44" s="237"/>
      <c r="F44" s="222"/>
      <c r="G44" s="64"/>
      <c r="H44" s="65"/>
      <c r="I44" s="66"/>
      <c r="J44" s="66"/>
      <c r="K44" s="118"/>
    </row>
    <row r="45" spans="1:11" s="120" customFormat="1">
      <c r="A45" s="130"/>
      <c r="B45" s="169" t="s">
        <v>22</v>
      </c>
      <c r="C45" s="132"/>
      <c r="D45" s="203"/>
      <c r="E45" s="237"/>
      <c r="F45" s="210"/>
      <c r="G45" s="64"/>
      <c r="H45" s="65"/>
      <c r="I45" s="66"/>
      <c r="J45" s="66"/>
      <c r="K45" s="118"/>
    </row>
    <row r="46" spans="1:11" s="120" customFormat="1">
      <c r="A46" s="130"/>
      <c r="B46" s="169"/>
      <c r="C46" s="132"/>
      <c r="D46" s="203"/>
      <c r="E46" s="237"/>
      <c r="F46" s="210"/>
      <c r="G46" s="64"/>
      <c r="H46" s="65"/>
      <c r="I46" s="66"/>
      <c r="J46" s="66"/>
      <c r="K46" s="118"/>
    </row>
    <row r="47" spans="1:11" s="120" customFormat="1">
      <c r="A47" s="176" t="s">
        <v>56</v>
      </c>
      <c r="B47" s="169" t="s">
        <v>102</v>
      </c>
      <c r="C47" s="132"/>
      <c r="D47" s="203"/>
      <c r="E47" s="237"/>
      <c r="F47" s="210"/>
      <c r="G47" s="64"/>
      <c r="H47" s="65"/>
      <c r="I47" s="66"/>
      <c r="J47" s="66"/>
      <c r="K47" s="118"/>
    </row>
    <row r="48" spans="1:11" s="120" customFormat="1">
      <c r="A48" s="130"/>
      <c r="B48" s="169"/>
      <c r="C48" s="132"/>
      <c r="D48" s="203"/>
      <c r="E48" s="237"/>
      <c r="F48" s="210"/>
      <c r="G48" s="64"/>
      <c r="H48" s="65"/>
      <c r="I48" s="66"/>
      <c r="J48" s="66"/>
      <c r="K48" s="118"/>
    </row>
    <row r="49" spans="1:11" s="120" customFormat="1" ht="38.25">
      <c r="A49" s="130" t="s">
        <v>103</v>
      </c>
      <c r="B49" s="122" t="s">
        <v>98</v>
      </c>
      <c r="C49" s="132" t="s">
        <v>17</v>
      </c>
      <c r="D49" s="203">
        <v>1.5</v>
      </c>
      <c r="E49" s="231"/>
      <c r="F49" s="210">
        <f>D49*E49</f>
        <v>0</v>
      </c>
      <c r="G49" s="64"/>
      <c r="H49" s="65"/>
      <c r="I49" s="66"/>
      <c r="J49" s="66"/>
      <c r="K49" s="118"/>
    </row>
    <row r="50" spans="1:11" s="120" customFormat="1">
      <c r="A50" s="130"/>
      <c r="B50" s="174"/>
      <c r="C50" s="132"/>
      <c r="D50" s="203"/>
      <c r="E50" s="238"/>
      <c r="F50" s="210">
        <f t="shared" ref="F50:F63" si="1">D50*E50</f>
        <v>0</v>
      </c>
      <c r="G50" s="64"/>
      <c r="H50" s="65"/>
      <c r="I50" s="66"/>
      <c r="J50" s="66"/>
      <c r="K50" s="118"/>
    </row>
    <row r="51" spans="1:11" s="120" customFormat="1" ht="63.75">
      <c r="A51" s="130" t="s">
        <v>104</v>
      </c>
      <c r="B51" s="131" t="s">
        <v>99</v>
      </c>
      <c r="C51" s="132" t="s">
        <v>17</v>
      </c>
      <c r="D51" s="203">
        <v>11</v>
      </c>
      <c r="E51" s="231"/>
      <c r="F51" s="210">
        <f>D51*E51</f>
        <v>0</v>
      </c>
      <c r="G51" s="64"/>
      <c r="H51" s="65"/>
      <c r="I51" s="66"/>
      <c r="J51" s="66"/>
      <c r="K51" s="118"/>
    </row>
    <row r="52" spans="1:11" s="120" customFormat="1">
      <c r="A52" s="130"/>
      <c r="B52" s="174"/>
      <c r="C52" s="132"/>
      <c r="D52" s="203"/>
      <c r="E52" s="237"/>
      <c r="F52" s="210">
        <f t="shared" si="1"/>
        <v>0</v>
      </c>
      <c r="G52" s="64"/>
      <c r="H52" s="65"/>
      <c r="I52" s="66"/>
      <c r="J52" s="66"/>
      <c r="K52" s="118"/>
    </row>
    <row r="53" spans="1:11" s="120" customFormat="1" ht="38.25">
      <c r="A53" s="130" t="s">
        <v>105</v>
      </c>
      <c r="B53" s="131" t="s">
        <v>100</v>
      </c>
      <c r="C53" s="132" t="s">
        <v>17</v>
      </c>
      <c r="D53" s="203">
        <v>1.6</v>
      </c>
      <c r="E53" s="231"/>
      <c r="F53" s="210">
        <f t="shared" si="1"/>
        <v>0</v>
      </c>
      <c r="G53" s="64"/>
      <c r="H53" s="65"/>
      <c r="I53" s="66"/>
      <c r="J53" s="66"/>
      <c r="K53" s="118"/>
    </row>
    <row r="54" spans="1:11" s="120" customFormat="1" ht="12.75">
      <c r="A54" s="130"/>
      <c r="B54" s="177"/>
      <c r="C54" s="132"/>
      <c r="D54" s="203"/>
      <c r="E54" s="237"/>
      <c r="F54" s="210">
        <f t="shared" si="1"/>
        <v>0</v>
      </c>
      <c r="G54" s="64"/>
      <c r="H54" s="65"/>
      <c r="I54" s="66"/>
      <c r="J54" s="66"/>
      <c r="K54" s="118"/>
    </row>
    <row r="55" spans="1:11" s="120" customFormat="1" ht="12.75">
      <c r="A55" s="176" t="s">
        <v>57</v>
      </c>
      <c r="B55" s="194" t="s">
        <v>159</v>
      </c>
      <c r="C55" s="132"/>
      <c r="D55" s="203"/>
      <c r="E55" s="237"/>
      <c r="F55" s="210">
        <f t="shared" si="1"/>
        <v>0</v>
      </c>
      <c r="G55" s="64"/>
      <c r="H55" s="65"/>
      <c r="I55" s="66"/>
      <c r="J55" s="66"/>
      <c r="K55" s="118"/>
    </row>
    <row r="56" spans="1:11" s="120" customFormat="1" ht="12.75">
      <c r="A56" s="130"/>
      <c r="B56" s="177"/>
      <c r="C56" s="132"/>
      <c r="D56" s="203"/>
      <c r="E56" s="237"/>
      <c r="F56" s="210">
        <f t="shared" si="1"/>
        <v>0</v>
      </c>
      <c r="G56" s="64"/>
      <c r="H56" s="65"/>
      <c r="I56" s="66"/>
      <c r="J56" s="66"/>
      <c r="K56" s="118"/>
    </row>
    <row r="57" spans="1:11" s="120" customFormat="1" ht="25.5">
      <c r="A57" s="130" t="s">
        <v>106</v>
      </c>
      <c r="B57" s="243" t="s">
        <v>158</v>
      </c>
      <c r="C57" s="132" t="s">
        <v>11</v>
      </c>
      <c r="D57" s="203">
        <v>10.5</v>
      </c>
      <c r="E57" s="231"/>
      <c r="F57" s="210">
        <f t="shared" si="1"/>
        <v>0</v>
      </c>
      <c r="G57" s="64"/>
      <c r="H57" s="65"/>
      <c r="I57" s="66"/>
      <c r="J57" s="66"/>
      <c r="K57" s="118"/>
    </row>
    <row r="58" spans="1:11" s="120" customFormat="1" ht="12.75">
      <c r="A58" s="130"/>
      <c r="B58" s="177"/>
      <c r="C58" s="132"/>
      <c r="D58" s="203"/>
      <c r="E58" s="237"/>
      <c r="F58" s="210">
        <f t="shared" si="1"/>
        <v>0</v>
      </c>
      <c r="G58" s="64"/>
      <c r="H58" s="65"/>
      <c r="I58" s="66"/>
      <c r="J58" s="66"/>
      <c r="K58" s="118"/>
    </row>
    <row r="59" spans="1:11" s="120" customFormat="1" ht="24">
      <c r="A59" s="176" t="s">
        <v>155</v>
      </c>
      <c r="B59" s="180" t="s">
        <v>128</v>
      </c>
      <c r="C59" s="132"/>
      <c r="D59" s="203"/>
      <c r="E59" s="237"/>
      <c r="F59" s="210">
        <f t="shared" si="1"/>
        <v>0</v>
      </c>
      <c r="G59" s="64"/>
      <c r="H59" s="65"/>
      <c r="I59" s="66"/>
      <c r="J59" s="66"/>
      <c r="K59" s="118"/>
    </row>
    <row r="60" spans="1:11" s="120" customFormat="1">
      <c r="A60" s="176"/>
      <c r="B60" s="180"/>
      <c r="C60" s="132"/>
      <c r="D60" s="203"/>
      <c r="E60" s="237"/>
      <c r="F60" s="210">
        <f t="shared" si="1"/>
        <v>0</v>
      </c>
      <c r="G60" s="64"/>
      <c r="H60" s="65"/>
      <c r="I60" s="66"/>
      <c r="J60" s="66"/>
      <c r="K60" s="118"/>
    </row>
    <row r="61" spans="1:11" s="120" customFormat="1" ht="25.5">
      <c r="A61" s="181" t="s">
        <v>156</v>
      </c>
      <c r="B61" s="189" t="s">
        <v>152</v>
      </c>
      <c r="C61" s="132" t="s">
        <v>153</v>
      </c>
      <c r="D61" s="203">
        <v>20</v>
      </c>
      <c r="E61" s="231"/>
      <c r="F61" s="210">
        <f t="shared" si="1"/>
        <v>0</v>
      </c>
      <c r="G61" s="64"/>
      <c r="H61" s="65"/>
      <c r="I61" s="66"/>
      <c r="J61" s="66"/>
      <c r="K61" s="118"/>
    </row>
    <row r="62" spans="1:11" s="120" customFormat="1">
      <c r="A62" s="176"/>
      <c r="B62" s="180"/>
      <c r="C62" s="132"/>
      <c r="D62" s="203"/>
      <c r="E62" s="237"/>
      <c r="F62" s="210">
        <f t="shared" si="1"/>
        <v>0</v>
      </c>
      <c r="G62" s="64"/>
      <c r="H62" s="65"/>
      <c r="I62" s="66"/>
      <c r="J62" s="66"/>
      <c r="K62" s="118"/>
    </row>
    <row r="63" spans="1:11" s="120" customFormat="1" ht="38.25">
      <c r="A63" s="181" t="s">
        <v>157</v>
      </c>
      <c r="B63" s="193" t="s">
        <v>154</v>
      </c>
      <c r="C63" s="132" t="s">
        <v>153</v>
      </c>
      <c r="D63" s="203">
        <f>D61</f>
        <v>20</v>
      </c>
      <c r="E63" s="231"/>
      <c r="F63" s="210">
        <f t="shared" si="1"/>
        <v>0</v>
      </c>
      <c r="G63" s="64"/>
      <c r="H63" s="65"/>
      <c r="I63" s="66"/>
      <c r="J63" s="66"/>
      <c r="K63" s="118"/>
    </row>
    <row r="64" spans="1:11" s="120" customFormat="1">
      <c r="A64" s="176"/>
      <c r="B64" s="180"/>
      <c r="C64" s="132"/>
      <c r="D64" s="203"/>
      <c r="E64" s="237"/>
      <c r="F64" s="210"/>
      <c r="G64" s="64"/>
      <c r="H64" s="65"/>
      <c r="I64" s="66"/>
      <c r="J64" s="66"/>
      <c r="K64" s="118"/>
    </row>
    <row r="65" spans="1:6" s="120" customFormat="1" ht="12.75">
      <c r="A65" s="130"/>
      <c r="B65" s="164" t="s">
        <v>29</v>
      </c>
      <c r="C65" s="165"/>
      <c r="D65" s="205"/>
      <c r="E65" s="234"/>
      <c r="F65" s="221">
        <f>SUM(F48:F63)</f>
        <v>0</v>
      </c>
    </row>
    <row r="66" spans="1:6" s="120" customFormat="1">
      <c r="A66" s="130"/>
      <c r="B66" s="162"/>
      <c r="C66" s="132"/>
      <c r="D66" s="203"/>
      <c r="E66" s="237"/>
      <c r="F66" s="210"/>
    </row>
    <row r="67" spans="1:6" s="120" customFormat="1" ht="12.75">
      <c r="A67" s="130"/>
      <c r="B67" s="158" t="s">
        <v>110</v>
      </c>
      <c r="C67" s="159"/>
      <c r="D67" s="204"/>
      <c r="E67" s="230"/>
      <c r="F67" s="220"/>
    </row>
    <row r="68" spans="1:6" s="120" customFormat="1" ht="12.75">
      <c r="A68" s="130"/>
      <c r="B68" s="156"/>
      <c r="C68" s="152"/>
      <c r="D68" s="203"/>
      <c r="E68" s="229"/>
      <c r="F68" s="219"/>
    </row>
    <row r="69" spans="1:6" s="120" customFormat="1">
      <c r="A69" s="176" t="s">
        <v>160</v>
      </c>
      <c r="B69" s="184" t="s">
        <v>111</v>
      </c>
      <c r="C69" s="152"/>
      <c r="D69" s="203"/>
      <c r="E69" s="229"/>
      <c r="F69" s="219"/>
    </row>
    <row r="70" spans="1:6" s="120" customFormat="1">
      <c r="A70" s="176"/>
      <c r="B70" s="184"/>
      <c r="C70" s="152"/>
      <c r="D70" s="203"/>
      <c r="E70" s="229"/>
      <c r="F70" s="219"/>
    </row>
    <row r="71" spans="1:6" s="120" customFormat="1">
      <c r="A71" s="176" t="s">
        <v>78</v>
      </c>
      <c r="B71" s="123" t="s">
        <v>107</v>
      </c>
      <c r="C71" s="132"/>
      <c r="D71" s="203"/>
      <c r="E71" s="237"/>
      <c r="F71" s="210">
        <f>D71*E71</f>
        <v>0</v>
      </c>
    </row>
    <row r="72" spans="1:6" s="120" customFormat="1">
      <c r="A72" s="130"/>
      <c r="B72" s="178"/>
      <c r="C72" s="132"/>
      <c r="D72" s="203"/>
      <c r="E72" s="237"/>
      <c r="F72" s="210">
        <f>D72*E72</f>
        <v>0</v>
      </c>
    </row>
    <row r="73" spans="1:6" s="120" customFormat="1" ht="60">
      <c r="A73" s="130" t="s">
        <v>112</v>
      </c>
      <c r="B73" s="124" t="s">
        <v>108</v>
      </c>
      <c r="C73" s="132" t="s">
        <v>17</v>
      </c>
      <c r="D73" s="203">
        <v>5.2</v>
      </c>
      <c r="E73" s="231"/>
      <c r="F73" s="210">
        <f>D73*E73</f>
        <v>0</v>
      </c>
    </row>
    <row r="74" spans="1:6" s="120" customFormat="1">
      <c r="A74" s="130"/>
      <c r="B74" s="174"/>
      <c r="C74" s="132"/>
      <c r="D74" s="203"/>
      <c r="E74" s="237"/>
      <c r="F74" s="210">
        <f>D74*E74</f>
        <v>0</v>
      </c>
    </row>
    <row r="75" spans="1:6" s="120" customFormat="1" ht="63.75">
      <c r="A75" s="130" t="s">
        <v>114</v>
      </c>
      <c r="B75" s="179" t="s">
        <v>109</v>
      </c>
      <c r="C75" s="132" t="s">
        <v>17</v>
      </c>
      <c r="D75" s="203">
        <v>4.5</v>
      </c>
      <c r="E75" s="231"/>
      <c r="F75" s="210">
        <f>D75*E75</f>
        <v>0</v>
      </c>
    </row>
    <row r="76" spans="1:6" s="120" customFormat="1">
      <c r="A76" s="176"/>
      <c r="B76" s="184"/>
      <c r="C76" s="152"/>
      <c r="D76" s="203"/>
      <c r="E76" s="229"/>
      <c r="F76" s="219"/>
    </row>
    <row r="77" spans="1:6" s="120" customFormat="1">
      <c r="A77" s="176" t="s">
        <v>79</v>
      </c>
      <c r="B77" s="184" t="s">
        <v>161</v>
      </c>
      <c r="C77" s="152"/>
      <c r="D77" s="203"/>
      <c r="E77" s="229"/>
      <c r="F77" s="219"/>
    </row>
    <row r="78" spans="1:6" s="120" customFormat="1">
      <c r="A78" s="176"/>
      <c r="B78" s="184"/>
      <c r="C78" s="152"/>
      <c r="D78" s="203"/>
      <c r="E78" s="229"/>
      <c r="F78" s="219"/>
    </row>
    <row r="79" spans="1:6" s="120" customFormat="1" ht="24">
      <c r="A79" s="130" t="s">
        <v>123</v>
      </c>
      <c r="B79" s="185" t="s">
        <v>162</v>
      </c>
      <c r="C79" s="152" t="s">
        <v>36</v>
      </c>
      <c r="D79" s="203">
        <v>1</v>
      </c>
      <c r="E79" s="239"/>
      <c r="F79" s="219">
        <f>D79*E79</f>
        <v>0</v>
      </c>
    </row>
    <row r="80" spans="1:6" s="120" customFormat="1">
      <c r="A80" s="130"/>
      <c r="B80" s="183"/>
      <c r="C80" s="152"/>
      <c r="D80" s="203"/>
      <c r="E80" s="229"/>
      <c r="F80" s="219"/>
    </row>
    <row r="81" spans="1:17" s="196" customFormat="1" ht="36">
      <c r="A81" s="130" t="s">
        <v>132</v>
      </c>
      <c r="B81" s="185" t="s">
        <v>113</v>
      </c>
      <c r="C81" s="152" t="s">
        <v>13</v>
      </c>
      <c r="D81" s="203">
        <v>12.5</v>
      </c>
      <c r="E81" s="239"/>
      <c r="F81" s="219">
        <f>D81*E81</f>
        <v>0</v>
      </c>
    </row>
    <row r="82" spans="1:17" s="120" customFormat="1">
      <c r="A82" s="130"/>
      <c r="B82" s="183"/>
      <c r="C82" s="152"/>
      <c r="D82" s="203"/>
      <c r="E82" s="229"/>
      <c r="F82" s="219"/>
    </row>
    <row r="83" spans="1:17" s="120" customFormat="1" ht="38.25">
      <c r="A83" s="130" t="s">
        <v>168</v>
      </c>
      <c r="B83" s="189" t="s">
        <v>163</v>
      </c>
      <c r="C83" s="152" t="s">
        <v>36</v>
      </c>
      <c r="D83" s="203">
        <v>3</v>
      </c>
      <c r="E83" s="239"/>
      <c r="F83" s="219">
        <f>D83*E83</f>
        <v>0</v>
      </c>
    </row>
    <row r="84" spans="1:17" s="120" customFormat="1">
      <c r="A84" s="130"/>
      <c r="B84" s="183"/>
      <c r="C84" s="152"/>
      <c r="D84" s="203"/>
      <c r="E84" s="229"/>
      <c r="F84" s="219"/>
    </row>
    <row r="85" spans="1:17" s="120" customFormat="1">
      <c r="A85" s="176" t="s">
        <v>80</v>
      </c>
      <c r="B85" s="178" t="s">
        <v>164</v>
      </c>
      <c r="C85" s="152"/>
      <c r="D85" s="203"/>
      <c r="E85" s="229"/>
      <c r="F85" s="219"/>
    </row>
    <row r="86" spans="1:17" s="120" customFormat="1">
      <c r="A86" s="130"/>
      <c r="B86" s="184" t="s">
        <v>165</v>
      </c>
      <c r="C86" s="152"/>
      <c r="D86" s="203"/>
      <c r="E86" s="229"/>
      <c r="F86" s="219"/>
    </row>
    <row r="87" spans="1:17" s="196" customFormat="1" ht="36">
      <c r="A87" s="130" t="s">
        <v>114</v>
      </c>
      <c r="B87" s="185" t="s">
        <v>166</v>
      </c>
      <c r="C87" s="132" t="s">
        <v>13</v>
      </c>
      <c r="D87" s="203">
        <v>12.5</v>
      </c>
      <c r="E87" s="231"/>
      <c r="F87" s="210">
        <f>D87*E87</f>
        <v>0</v>
      </c>
    </row>
    <row r="88" spans="1:17" s="120" customFormat="1">
      <c r="A88" s="130"/>
      <c r="B88" s="186"/>
      <c r="C88" s="132"/>
      <c r="D88" s="203"/>
      <c r="E88" s="237"/>
      <c r="F88" s="210">
        <f t="shared" ref="F88:F101" si="2">D88*E88</f>
        <v>0</v>
      </c>
      <c r="G88" s="119"/>
      <c r="H88" s="119"/>
      <c r="I88" s="119"/>
      <c r="J88" s="119"/>
      <c r="K88" s="119"/>
      <c r="L88" s="119"/>
      <c r="M88" s="119"/>
      <c r="N88" s="119"/>
      <c r="P88" s="119"/>
      <c r="Q88" s="118"/>
    </row>
    <row r="89" spans="1:17" s="120" customFormat="1" ht="24">
      <c r="A89" s="130" t="s">
        <v>115</v>
      </c>
      <c r="B89" s="185" t="s">
        <v>204</v>
      </c>
      <c r="C89" s="132"/>
      <c r="D89" s="203"/>
      <c r="E89" s="237"/>
      <c r="F89" s="210">
        <f t="shared" si="2"/>
        <v>0</v>
      </c>
      <c r="G89" s="119"/>
      <c r="H89" s="119"/>
      <c r="I89" s="119"/>
      <c r="J89" s="119"/>
      <c r="K89" s="119"/>
      <c r="L89" s="119"/>
      <c r="M89" s="119"/>
      <c r="N89" s="119"/>
      <c r="P89" s="119"/>
      <c r="Q89" s="118"/>
    </row>
    <row r="90" spans="1:17" s="120" customFormat="1">
      <c r="A90" s="130"/>
      <c r="B90" s="187" t="s">
        <v>124</v>
      </c>
      <c r="C90" s="188" t="s">
        <v>13</v>
      </c>
      <c r="D90" s="206">
        <v>5</v>
      </c>
      <c r="E90" s="231"/>
      <c r="F90" s="210">
        <f t="shared" si="2"/>
        <v>0</v>
      </c>
      <c r="G90" s="119"/>
      <c r="H90" s="119"/>
      <c r="I90" s="119"/>
      <c r="J90" s="119"/>
      <c r="K90" s="119"/>
      <c r="L90" s="119"/>
      <c r="M90" s="119"/>
      <c r="N90" s="119"/>
      <c r="P90" s="119"/>
      <c r="Q90" s="118"/>
    </row>
    <row r="91" spans="1:17" s="120" customFormat="1">
      <c r="A91" s="130"/>
      <c r="B91" s="187" t="s">
        <v>178</v>
      </c>
      <c r="C91" s="188" t="s">
        <v>13</v>
      </c>
      <c r="D91" s="206">
        <v>5</v>
      </c>
      <c r="E91" s="231"/>
      <c r="F91" s="210">
        <f t="shared" si="2"/>
        <v>0</v>
      </c>
      <c r="G91" s="119"/>
      <c r="H91" s="119"/>
      <c r="I91" s="119"/>
      <c r="J91" s="119"/>
      <c r="K91" s="119"/>
      <c r="L91" s="119"/>
      <c r="M91" s="119"/>
      <c r="N91" s="119"/>
      <c r="P91" s="119"/>
      <c r="Q91" s="118"/>
    </row>
    <row r="92" spans="1:17" s="120" customFormat="1">
      <c r="A92" s="130"/>
      <c r="B92" s="187"/>
      <c r="C92" s="188"/>
      <c r="D92" s="206"/>
      <c r="E92" s="237"/>
      <c r="F92" s="210">
        <f t="shared" si="2"/>
        <v>0</v>
      </c>
      <c r="G92" s="119"/>
      <c r="H92" s="119"/>
      <c r="I92" s="119"/>
      <c r="J92" s="119"/>
      <c r="K92" s="119"/>
      <c r="L92" s="119"/>
      <c r="M92" s="119"/>
      <c r="N92" s="119"/>
      <c r="P92" s="119"/>
      <c r="Q92" s="118"/>
    </row>
    <row r="93" spans="1:17" s="120" customFormat="1" ht="12.75">
      <c r="A93" s="130" t="s">
        <v>118</v>
      </c>
      <c r="B93" s="182" t="s">
        <v>169</v>
      </c>
      <c r="C93" s="188"/>
      <c r="D93" s="206"/>
      <c r="E93" s="237"/>
      <c r="F93" s="210">
        <f t="shared" si="2"/>
        <v>0</v>
      </c>
      <c r="G93" s="119"/>
      <c r="H93" s="119"/>
      <c r="I93" s="119"/>
      <c r="J93" s="119"/>
      <c r="K93" s="119"/>
      <c r="L93" s="119"/>
      <c r="M93" s="119"/>
      <c r="N93" s="119"/>
      <c r="P93" s="119"/>
      <c r="Q93" s="118"/>
    </row>
    <row r="94" spans="1:17" s="120" customFormat="1" ht="12.75">
      <c r="A94" s="130"/>
      <c r="B94" s="126" t="s">
        <v>129</v>
      </c>
      <c r="C94" s="188" t="s">
        <v>36</v>
      </c>
      <c r="D94" s="206">
        <v>2</v>
      </c>
      <c r="E94" s="231"/>
      <c r="F94" s="210">
        <f t="shared" si="2"/>
        <v>0</v>
      </c>
      <c r="G94" s="119"/>
      <c r="H94" s="119"/>
      <c r="I94" s="119"/>
      <c r="J94" s="119"/>
      <c r="K94" s="119"/>
      <c r="L94" s="119"/>
      <c r="M94" s="119"/>
      <c r="N94" s="119"/>
      <c r="P94" s="119"/>
      <c r="Q94" s="118"/>
    </row>
    <row r="95" spans="1:17" s="120" customFormat="1">
      <c r="A95" s="130"/>
      <c r="B95" s="187" t="s">
        <v>130</v>
      </c>
      <c r="C95" s="188" t="s">
        <v>36</v>
      </c>
      <c r="D95" s="206">
        <v>1</v>
      </c>
      <c r="E95" s="231"/>
      <c r="F95" s="210">
        <f t="shared" si="2"/>
        <v>0</v>
      </c>
      <c r="G95" s="119"/>
      <c r="H95" s="119"/>
      <c r="I95" s="119"/>
      <c r="J95" s="119"/>
      <c r="K95" s="119"/>
      <c r="L95" s="119"/>
      <c r="M95" s="119"/>
      <c r="N95" s="119"/>
      <c r="P95" s="119"/>
      <c r="Q95" s="118"/>
    </row>
    <row r="96" spans="1:17" s="120" customFormat="1">
      <c r="A96" s="130"/>
      <c r="B96" s="186"/>
      <c r="C96" s="132"/>
      <c r="D96" s="203"/>
      <c r="E96" s="237"/>
      <c r="F96" s="210">
        <f t="shared" si="2"/>
        <v>0</v>
      </c>
      <c r="G96" s="119"/>
      <c r="H96" s="119"/>
      <c r="I96" s="119"/>
      <c r="J96" s="119"/>
      <c r="K96" s="119"/>
      <c r="L96" s="119"/>
      <c r="M96" s="119"/>
      <c r="N96" s="119"/>
      <c r="P96" s="119"/>
      <c r="Q96" s="118"/>
    </row>
    <row r="97" spans="1:17" s="120" customFormat="1" ht="24">
      <c r="A97" s="130" t="s">
        <v>120</v>
      </c>
      <c r="B97" s="125" t="s">
        <v>116</v>
      </c>
      <c r="C97" s="132" t="s">
        <v>13</v>
      </c>
      <c r="D97" s="203">
        <v>11.38</v>
      </c>
      <c r="E97" s="233"/>
      <c r="F97" s="210">
        <f t="shared" si="2"/>
        <v>0</v>
      </c>
      <c r="G97" s="119"/>
      <c r="H97" s="119"/>
      <c r="I97" s="119"/>
      <c r="J97" s="119"/>
      <c r="K97" s="119"/>
      <c r="L97" s="119"/>
      <c r="M97" s="119"/>
      <c r="N97" s="119"/>
      <c r="P97" s="119"/>
      <c r="Q97" s="118"/>
    </row>
    <row r="98" spans="1:17" s="120" customFormat="1">
      <c r="A98" s="130"/>
      <c r="B98" s="174"/>
      <c r="C98" s="132"/>
      <c r="D98" s="203"/>
      <c r="E98" s="237"/>
      <c r="F98" s="210">
        <f t="shared" si="2"/>
        <v>0</v>
      </c>
      <c r="G98" s="119"/>
      <c r="H98" s="119"/>
      <c r="I98" s="119"/>
      <c r="J98" s="119"/>
      <c r="K98" s="119"/>
      <c r="L98" s="119"/>
      <c r="M98" s="119"/>
      <c r="N98" s="119"/>
      <c r="P98" s="119"/>
      <c r="Q98" s="118"/>
    </row>
    <row r="99" spans="1:17" s="120" customFormat="1" ht="25.5">
      <c r="A99" s="130" t="s">
        <v>121</v>
      </c>
      <c r="B99" s="189" t="s">
        <v>117</v>
      </c>
      <c r="C99" s="132" t="s">
        <v>13</v>
      </c>
      <c r="D99" s="203">
        <v>11.4</v>
      </c>
      <c r="E99" s="231"/>
      <c r="F99" s="210">
        <f t="shared" si="2"/>
        <v>0</v>
      </c>
      <c r="G99" s="119"/>
      <c r="H99" s="119"/>
      <c r="I99" s="119"/>
      <c r="J99" s="119"/>
      <c r="K99" s="119"/>
      <c r="L99" s="119"/>
      <c r="M99" s="119"/>
      <c r="N99" s="119"/>
      <c r="P99" s="119"/>
      <c r="Q99" s="118"/>
    </row>
    <row r="100" spans="1:17" s="120" customFormat="1">
      <c r="A100" s="130"/>
      <c r="B100" s="190"/>
      <c r="C100" s="132"/>
      <c r="D100" s="203"/>
      <c r="E100" s="237"/>
      <c r="F100" s="210">
        <f t="shared" si="2"/>
        <v>0</v>
      </c>
      <c r="G100" s="119"/>
      <c r="H100" s="119"/>
      <c r="I100" s="119"/>
      <c r="J100" s="119"/>
      <c r="K100" s="119"/>
      <c r="L100" s="119"/>
      <c r="M100" s="119"/>
      <c r="N100" s="119"/>
      <c r="P100" s="119"/>
      <c r="Q100" s="118"/>
    </row>
    <row r="101" spans="1:17" s="120" customFormat="1" ht="48">
      <c r="A101" s="130" t="s">
        <v>131</v>
      </c>
      <c r="B101" s="185" t="s">
        <v>119</v>
      </c>
      <c r="C101" s="132" t="s">
        <v>36</v>
      </c>
      <c r="D101" s="203">
        <v>1</v>
      </c>
      <c r="E101" s="231"/>
      <c r="F101" s="210">
        <f t="shared" si="2"/>
        <v>0</v>
      </c>
      <c r="G101" s="119"/>
      <c r="H101" s="119"/>
      <c r="I101" s="119"/>
      <c r="J101" s="119"/>
      <c r="K101" s="119"/>
      <c r="L101" s="119"/>
      <c r="M101" s="119"/>
      <c r="N101" s="119"/>
      <c r="P101" s="119"/>
      <c r="Q101" s="118"/>
    </row>
    <row r="102" spans="1:17" s="120" customFormat="1">
      <c r="A102" s="130"/>
      <c r="B102" s="185"/>
      <c r="C102" s="132"/>
      <c r="D102" s="203"/>
      <c r="E102" s="237"/>
      <c r="F102" s="210"/>
      <c r="G102" s="119"/>
      <c r="H102" s="119"/>
      <c r="I102" s="119"/>
      <c r="J102" s="119"/>
      <c r="K102" s="119"/>
      <c r="L102" s="119"/>
      <c r="M102" s="119"/>
      <c r="N102" s="119"/>
      <c r="P102" s="119"/>
      <c r="Q102" s="118"/>
    </row>
    <row r="103" spans="1:17" s="120" customFormat="1">
      <c r="A103" s="176"/>
      <c r="B103" s="178" t="s">
        <v>176</v>
      </c>
      <c r="C103" s="132"/>
      <c r="D103" s="203"/>
      <c r="E103" s="237"/>
      <c r="F103" s="210"/>
      <c r="G103" s="119"/>
      <c r="H103" s="119"/>
      <c r="I103" s="119"/>
      <c r="J103" s="119"/>
      <c r="K103" s="119"/>
      <c r="L103" s="119"/>
      <c r="M103" s="119"/>
      <c r="N103" s="119"/>
      <c r="P103" s="119"/>
      <c r="Q103" s="118"/>
    </row>
    <row r="104" spans="1:17" s="120" customFormat="1">
      <c r="A104" s="130"/>
      <c r="B104" s="185"/>
      <c r="C104" s="132"/>
      <c r="D104" s="203"/>
      <c r="E104" s="237"/>
      <c r="F104" s="210"/>
      <c r="G104" s="119"/>
      <c r="H104" s="119"/>
      <c r="I104" s="119"/>
      <c r="J104" s="119"/>
      <c r="K104" s="119"/>
      <c r="L104" s="119"/>
      <c r="M104" s="119"/>
      <c r="N104" s="119"/>
      <c r="P104" s="119"/>
      <c r="Q104" s="118"/>
    </row>
    <row r="105" spans="1:17" s="120" customFormat="1" ht="111" customHeight="1">
      <c r="A105" s="181" t="s">
        <v>134</v>
      </c>
      <c r="B105" s="185" t="s">
        <v>179</v>
      </c>
      <c r="C105" s="132" t="s">
        <v>36</v>
      </c>
      <c r="D105" s="203">
        <v>1</v>
      </c>
      <c r="E105" s="231"/>
      <c r="F105" s="210">
        <f>D105*E105</f>
        <v>0</v>
      </c>
      <c r="G105" s="119"/>
      <c r="H105" s="119"/>
      <c r="I105" s="119"/>
      <c r="J105" s="119"/>
      <c r="K105" s="119"/>
      <c r="L105" s="119"/>
      <c r="M105" s="119"/>
      <c r="N105" s="119"/>
      <c r="P105" s="119"/>
      <c r="Q105" s="118"/>
    </row>
    <row r="106" spans="1:17" s="120" customFormat="1">
      <c r="A106" s="130"/>
      <c r="B106" s="185"/>
      <c r="C106" s="132"/>
      <c r="D106" s="203"/>
      <c r="E106" s="237"/>
      <c r="F106" s="210">
        <f t="shared" ref="F106:F110" si="3">D106*E106</f>
        <v>0</v>
      </c>
      <c r="G106" s="119"/>
      <c r="H106" s="119"/>
      <c r="I106" s="119"/>
      <c r="J106" s="119"/>
      <c r="K106" s="119"/>
      <c r="L106" s="119"/>
      <c r="M106" s="119"/>
      <c r="N106" s="119"/>
      <c r="P106" s="119"/>
      <c r="Q106" s="118"/>
    </row>
    <row r="107" spans="1:17" s="120" customFormat="1" ht="96">
      <c r="A107" s="130" t="s">
        <v>135</v>
      </c>
      <c r="B107" s="185" t="s">
        <v>180</v>
      </c>
      <c r="C107" s="132" t="s">
        <v>36</v>
      </c>
      <c r="D107" s="203">
        <v>1</v>
      </c>
      <c r="E107" s="231"/>
      <c r="F107" s="210">
        <f t="shared" si="3"/>
        <v>0</v>
      </c>
      <c r="G107" s="119"/>
      <c r="H107" s="119"/>
      <c r="I107" s="119"/>
      <c r="J107" s="119"/>
      <c r="K107" s="119"/>
      <c r="L107" s="119"/>
      <c r="M107" s="119"/>
      <c r="N107" s="119"/>
      <c r="P107" s="119"/>
      <c r="Q107" s="118"/>
    </row>
    <row r="108" spans="1:17" s="120" customFormat="1">
      <c r="A108" s="130"/>
      <c r="B108" s="185"/>
      <c r="C108" s="132"/>
      <c r="D108" s="203"/>
      <c r="E108" s="237"/>
      <c r="F108" s="210">
        <f t="shared" si="3"/>
        <v>0</v>
      </c>
      <c r="G108" s="119"/>
      <c r="H108" s="119"/>
      <c r="I108" s="119"/>
      <c r="J108" s="119"/>
      <c r="K108" s="119"/>
      <c r="L108" s="119"/>
      <c r="M108" s="119"/>
      <c r="N108" s="119"/>
      <c r="P108" s="119"/>
      <c r="Q108" s="118"/>
    </row>
    <row r="109" spans="1:17" s="120" customFormat="1" ht="36">
      <c r="A109" s="130" t="s">
        <v>147</v>
      </c>
      <c r="B109" s="185" t="s">
        <v>133</v>
      </c>
      <c r="C109" s="132" t="s">
        <v>36</v>
      </c>
      <c r="D109" s="203">
        <v>1</v>
      </c>
      <c r="E109" s="231"/>
      <c r="F109" s="210">
        <f t="shared" si="3"/>
        <v>0</v>
      </c>
      <c r="G109" s="119"/>
      <c r="H109" s="119"/>
      <c r="I109" s="119"/>
      <c r="J109" s="119"/>
      <c r="K109" s="119"/>
      <c r="L109" s="119"/>
      <c r="M109" s="119"/>
      <c r="N109" s="119"/>
      <c r="P109" s="119"/>
      <c r="Q109" s="118"/>
    </row>
    <row r="110" spans="1:17" s="120" customFormat="1">
      <c r="A110" s="130"/>
      <c r="B110" s="185"/>
      <c r="C110" s="132"/>
      <c r="D110" s="203"/>
      <c r="E110" s="237"/>
      <c r="F110" s="210">
        <f t="shared" si="3"/>
        <v>0</v>
      </c>
      <c r="G110" s="119"/>
      <c r="H110" s="119"/>
      <c r="I110" s="119"/>
      <c r="J110" s="119"/>
      <c r="K110" s="119"/>
      <c r="L110" s="119"/>
      <c r="M110" s="119"/>
      <c r="N110" s="119"/>
      <c r="P110" s="119"/>
      <c r="Q110" s="118"/>
    </row>
    <row r="111" spans="1:17" s="120" customFormat="1" ht="51">
      <c r="A111" s="130" t="s">
        <v>149</v>
      </c>
      <c r="B111" s="127" t="s">
        <v>150</v>
      </c>
      <c r="C111" s="240">
        <v>0.1</v>
      </c>
      <c r="D111" s="203"/>
      <c r="E111" s="231">
        <f>F113*0.9</f>
        <v>0</v>
      </c>
      <c r="F111" s="210">
        <f>SUM(F79:F109)*0.1</f>
        <v>0</v>
      </c>
      <c r="G111" s="119"/>
      <c r="H111" s="119"/>
      <c r="I111" s="119"/>
      <c r="J111" s="119"/>
      <c r="K111" s="119"/>
      <c r="L111" s="119"/>
      <c r="M111" s="119"/>
      <c r="N111" s="119"/>
      <c r="P111" s="119"/>
      <c r="Q111" s="118"/>
    </row>
    <row r="112" spans="1:17" s="120" customFormat="1">
      <c r="A112" s="130"/>
      <c r="B112" s="185"/>
      <c r="C112" s="132"/>
      <c r="D112" s="203"/>
      <c r="E112" s="237"/>
      <c r="F112" s="210"/>
      <c r="G112" s="119"/>
      <c r="H112" s="119"/>
      <c r="I112" s="119"/>
      <c r="J112" s="119"/>
      <c r="K112" s="119"/>
      <c r="L112" s="119"/>
      <c r="M112" s="119"/>
      <c r="N112" s="119"/>
      <c r="P112" s="119"/>
      <c r="Q112" s="118"/>
    </row>
    <row r="113" spans="1:17" s="120" customFormat="1" ht="12.75">
      <c r="A113" s="130"/>
      <c r="B113" s="164" t="s">
        <v>122</v>
      </c>
      <c r="C113" s="165"/>
      <c r="D113" s="205"/>
      <c r="E113" s="234"/>
      <c r="F113" s="221">
        <f>SUM(F73:F111)</f>
        <v>0</v>
      </c>
      <c r="G113" s="119"/>
      <c r="H113" s="119"/>
      <c r="I113" s="119"/>
      <c r="J113" s="119"/>
      <c r="K113" s="119"/>
      <c r="L113" s="119"/>
      <c r="M113" s="119"/>
      <c r="N113" s="119"/>
      <c r="P113" s="119"/>
      <c r="Q113" s="118"/>
    </row>
    <row r="114" spans="1:17" s="120" customFormat="1" ht="12.75">
      <c r="A114" s="130"/>
      <c r="B114" s="156"/>
      <c r="C114" s="132"/>
      <c r="D114" s="203"/>
      <c r="E114" s="237"/>
      <c r="F114" s="222"/>
      <c r="G114" s="119"/>
      <c r="H114" s="119"/>
      <c r="I114" s="119"/>
      <c r="J114" s="119"/>
      <c r="K114" s="119"/>
      <c r="L114" s="119"/>
      <c r="M114" s="119"/>
      <c r="N114" s="119"/>
      <c r="P114" s="119"/>
      <c r="Q114" s="118"/>
    </row>
    <row r="115" spans="1:17" s="120" customFormat="1">
      <c r="A115" s="176" t="s">
        <v>72</v>
      </c>
      <c r="B115" s="178" t="s">
        <v>146</v>
      </c>
      <c r="C115" s="132"/>
      <c r="D115" s="203"/>
      <c r="E115" s="237"/>
      <c r="F115" s="210"/>
      <c r="G115" s="119"/>
      <c r="H115" s="119"/>
      <c r="I115" s="119"/>
      <c r="J115" s="119"/>
      <c r="K115" s="119"/>
      <c r="L115" s="119"/>
      <c r="M115" s="119"/>
      <c r="N115" s="119"/>
      <c r="P115" s="119"/>
      <c r="Q115" s="118"/>
    </row>
    <row r="116" spans="1:17" s="120" customFormat="1">
      <c r="A116" s="130"/>
      <c r="B116" s="185"/>
      <c r="C116" s="132"/>
      <c r="D116" s="203"/>
      <c r="E116" s="237"/>
      <c r="F116" s="210"/>
      <c r="G116" s="119"/>
      <c r="H116" s="119"/>
      <c r="I116" s="119"/>
      <c r="J116" s="119"/>
      <c r="K116" s="119"/>
      <c r="L116" s="119"/>
      <c r="M116" s="119"/>
      <c r="N116" s="119"/>
      <c r="P116" s="119"/>
      <c r="Q116" s="118"/>
    </row>
    <row r="117" spans="1:17" s="120" customFormat="1" ht="24">
      <c r="A117" s="130" t="s">
        <v>137</v>
      </c>
      <c r="B117" s="191" t="s">
        <v>138</v>
      </c>
      <c r="C117" s="132" t="s">
        <v>36</v>
      </c>
      <c r="D117" s="203">
        <v>1</v>
      </c>
      <c r="E117" s="231"/>
      <c r="F117" s="210">
        <f>D117*E117</f>
        <v>0</v>
      </c>
      <c r="G117" s="119"/>
      <c r="H117" s="119"/>
      <c r="I117" s="119"/>
      <c r="J117" s="119"/>
      <c r="K117" s="119"/>
      <c r="L117" s="119"/>
      <c r="M117" s="119"/>
      <c r="N117" s="119"/>
      <c r="P117" s="119"/>
      <c r="Q117" s="118"/>
    </row>
    <row r="118" spans="1:17" s="120" customFormat="1">
      <c r="A118" s="130"/>
      <c r="B118" s="185"/>
      <c r="C118" s="132"/>
      <c r="D118" s="203"/>
      <c r="E118" s="237"/>
      <c r="F118" s="210">
        <f t="shared" ref="F118:F123" si="4">D118*E118</f>
        <v>0</v>
      </c>
      <c r="G118" s="119"/>
      <c r="H118" s="119"/>
      <c r="I118" s="119"/>
      <c r="J118" s="119"/>
      <c r="K118" s="119"/>
      <c r="L118" s="119"/>
      <c r="M118" s="119"/>
      <c r="N118" s="119"/>
      <c r="P118" s="119"/>
      <c r="Q118" s="118"/>
    </row>
    <row r="119" spans="1:17" s="120" customFormat="1" ht="25.5">
      <c r="A119" s="130" t="s">
        <v>139</v>
      </c>
      <c r="B119" s="192" t="s">
        <v>140</v>
      </c>
      <c r="C119" s="132" t="s">
        <v>36</v>
      </c>
      <c r="D119" s="203">
        <v>1</v>
      </c>
      <c r="E119" s="231"/>
      <c r="F119" s="210">
        <f t="shared" si="4"/>
        <v>0</v>
      </c>
      <c r="G119" s="119"/>
      <c r="H119" s="119"/>
      <c r="I119" s="119"/>
      <c r="J119" s="119"/>
      <c r="K119" s="119"/>
      <c r="L119" s="119"/>
      <c r="M119" s="119"/>
      <c r="N119" s="119"/>
      <c r="P119" s="119"/>
      <c r="Q119" s="118"/>
    </row>
    <row r="120" spans="1:17" s="120" customFormat="1">
      <c r="A120" s="130"/>
      <c r="B120" s="185"/>
      <c r="C120" s="132"/>
      <c r="D120" s="203"/>
      <c r="E120" s="237"/>
      <c r="F120" s="210">
        <f t="shared" si="4"/>
        <v>0</v>
      </c>
      <c r="G120" s="119"/>
      <c r="H120" s="119"/>
      <c r="I120" s="119"/>
      <c r="J120" s="119"/>
      <c r="K120" s="119"/>
      <c r="L120" s="119"/>
      <c r="M120" s="119"/>
      <c r="N120" s="119"/>
      <c r="P120" s="119"/>
      <c r="Q120" s="118"/>
    </row>
    <row r="121" spans="1:17" s="120" customFormat="1" ht="36">
      <c r="A121" s="130" t="s">
        <v>141</v>
      </c>
      <c r="B121" s="124" t="s">
        <v>198</v>
      </c>
      <c r="C121" s="132" t="s">
        <v>36</v>
      </c>
      <c r="D121" s="203">
        <v>1</v>
      </c>
      <c r="E121" s="231"/>
      <c r="F121" s="210">
        <f t="shared" si="4"/>
        <v>0</v>
      </c>
      <c r="G121" s="119"/>
      <c r="H121" s="119"/>
      <c r="I121" s="119"/>
      <c r="J121" s="119"/>
      <c r="K121" s="119"/>
      <c r="L121" s="119"/>
      <c r="M121" s="119"/>
      <c r="N121" s="119"/>
      <c r="P121" s="119"/>
      <c r="Q121" s="118"/>
    </row>
    <row r="122" spans="1:17" s="120" customFormat="1">
      <c r="A122" s="130"/>
      <c r="B122" s="124"/>
      <c r="C122" s="132"/>
      <c r="D122" s="203"/>
      <c r="E122" s="237"/>
      <c r="F122" s="210">
        <f t="shared" si="4"/>
        <v>0</v>
      </c>
      <c r="G122" s="119"/>
      <c r="H122" s="119"/>
      <c r="I122" s="119"/>
      <c r="J122" s="119"/>
      <c r="K122" s="119"/>
      <c r="L122" s="119"/>
      <c r="M122" s="119"/>
      <c r="N122" s="119"/>
      <c r="P122" s="119"/>
      <c r="Q122" s="118"/>
    </row>
    <row r="123" spans="1:17" s="120" customFormat="1" ht="38.25">
      <c r="A123" s="130" t="s">
        <v>142</v>
      </c>
      <c r="B123" s="122" t="s">
        <v>144</v>
      </c>
      <c r="C123" s="132" t="s">
        <v>145</v>
      </c>
      <c r="D123" s="203">
        <v>8</v>
      </c>
      <c r="E123" s="231"/>
      <c r="F123" s="210">
        <f t="shared" si="4"/>
        <v>0</v>
      </c>
      <c r="G123" s="119"/>
      <c r="H123" s="119"/>
      <c r="I123" s="119"/>
      <c r="J123" s="119"/>
      <c r="K123" s="119"/>
      <c r="L123" s="119"/>
      <c r="M123" s="119"/>
      <c r="N123" s="119"/>
      <c r="P123" s="119"/>
      <c r="Q123" s="118"/>
    </row>
    <row r="124" spans="1:17" s="120" customFormat="1" ht="12.75" customHeight="1">
      <c r="A124" s="130"/>
      <c r="B124" s="185"/>
      <c r="C124" s="132"/>
      <c r="D124" s="203"/>
      <c r="E124" s="237"/>
      <c r="F124" s="210"/>
      <c r="G124" s="119"/>
      <c r="H124" s="119"/>
      <c r="I124" s="119"/>
      <c r="J124" s="119"/>
      <c r="K124" s="119"/>
      <c r="L124" s="119"/>
      <c r="M124" s="119"/>
      <c r="N124" s="119"/>
      <c r="P124" s="119"/>
      <c r="Q124" s="118"/>
    </row>
    <row r="125" spans="1:17" s="120" customFormat="1" ht="12.75">
      <c r="A125" s="130"/>
      <c r="B125" s="164" t="s">
        <v>148</v>
      </c>
      <c r="C125" s="165"/>
      <c r="D125" s="205"/>
      <c r="E125" s="234"/>
      <c r="F125" s="221">
        <f>SUM(F117:F123)</f>
        <v>0</v>
      </c>
      <c r="G125" s="119"/>
      <c r="H125" s="119"/>
      <c r="I125" s="119"/>
      <c r="J125" s="119"/>
      <c r="K125" s="119"/>
      <c r="L125" s="119"/>
      <c r="M125" s="119"/>
      <c r="N125" s="119"/>
      <c r="P125" s="119"/>
      <c r="Q125" s="118"/>
    </row>
    <row r="126" spans="1:17" s="120" customFormat="1" ht="13.5" thickBot="1">
      <c r="A126" s="130"/>
      <c r="B126" s="156"/>
      <c r="C126" s="132"/>
      <c r="D126" s="203"/>
      <c r="E126" s="237"/>
      <c r="F126" s="222"/>
      <c r="G126" s="119"/>
      <c r="H126" s="119"/>
      <c r="I126" s="119"/>
      <c r="J126" s="119"/>
      <c r="K126" s="119"/>
      <c r="L126" s="119"/>
      <c r="M126" s="119"/>
      <c r="N126" s="119"/>
      <c r="P126" s="119"/>
      <c r="Q126" s="118"/>
    </row>
    <row r="127" spans="1:17" s="120" customFormat="1" ht="24.75" thickBot="1">
      <c r="A127" s="130"/>
      <c r="B127" s="244" t="s">
        <v>170</v>
      </c>
      <c r="C127" s="297"/>
      <c r="D127" s="245"/>
      <c r="E127" s="241"/>
      <c r="F127" s="242">
        <f>SUM(F125+F113+F65+F43+F30)</f>
        <v>0</v>
      </c>
      <c r="G127" s="119"/>
      <c r="H127" s="119"/>
      <c r="I127" s="119"/>
      <c r="J127" s="119"/>
      <c r="K127" s="119"/>
      <c r="L127" s="119"/>
      <c r="M127" s="119"/>
      <c r="N127" s="119"/>
      <c r="P127" s="119"/>
      <c r="Q127" s="118"/>
    </row>
    <row r="128" spans="1:17">
      <c r="A128" s="298" t="s">
        <v>30</v>
      </c>
      <c r="B128" s="299"/>
      <c r="C128" s="300"/>
      <c r="D128" s="301"/>
      <c r="E128" s="223"/>
      <c r="F128" s="223"/>
    </row>
    <row r="129" spans="1:6">
      <c r="A129" s="298" t="s">
        <v>30</v>
      </c>
      <c r="B129" s="299"/>
      <c r="C129" s="300"/>
      <c r="D129" s="301"/>
      <c r="E129" s="223"/>
      <c r="F129" s="223"/>
    </row>
    <row r="130" spans="1:6">
      <c r="A130" s="67"/>
      <c r="B130" s="68"/>
      <c r="C130" s="69"/>
      <c r="D130" s="207"/>
      <c r="E130" s="223"/>
      <c r="F130" s="223"/>
    </row>
    <row r="131" spans="1:6" s="60" customFormat="1">
      <c r="A131" s="76"/>
      <c r="B131" s="77"/>
      <c r="C131" s="78"/>
      <c r="D131" s="208"/>
      <c r="E131" s="224"/>
      <c r="F131" s="224"/>
    </row>
  </sheetData>
  <pageMargins left="0.98425196850393704" right="0.59055118110236227" top="0.39370078740157483" bottom="0.98425196850393704" header="0.19685039370078741" footer="0.39370078740157483"/>
  <pageSetup paperSize="9" scale="88" orientation="portrait" r:id="rId1"/>
  <headerFooter>
    <oddFooter>&amp;L&amp;"Arial,Običajno"&amp;10Dozidava OŠ Brezovica pri Ljubljani  &amp;A&amp;R&amp;"Arial,Običajno"&amp;10&amp;P/&amp;N</oddFooter>
  </headerFooter>
  <rowBreaks count="3" manualBreakCount="3">
    <brk id="86" max="5" man="1"/>
    <brk id="128" max="5" man="1"/>
    <brk id="129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Q137"/>
  <sheetViews>
    <sheetView showZeros="0" view="pageBreakPreview" zoomScaleSheetLayoutView="100" workbookViewId="0">
      <pane ySplit="10" topLeftCell="A11" activePane="bottomLeft" state="frozen"/>
      <selection activeCell="Q19" sqref="Q19"/>
      <selection pane="bottomLeft" activeCell="E24" sqref="E24"/>
    </sheetView>
  </sheetViews>
  <sheetFormatPr defaultRowHeight="12"/>
  <cols>
    <col min="1" max="1" width="5.85546875" style="14" customWidth="1"/>
    <col min="2" max="2" width="40.7109375" style="52" customWidth="1"/>
    <col min="3" max="3" width="4.7109375" style="259" customWidth="1"/>
    <col min="4" max="4" width="7.7109375" style="209" customWidth="1"/>
    <col min="5" max="5" width="14" style="225" customWidth="1"/>
    <col min="6" max="6" width="15.7109375" style="225" customWidth="1"/>
    <col min="7" max="7" width="14.140625" style="13" bestFit="1" customWidth="1"/>
    <col min="8" max="8" width="3" style="13" bestFit="1" customWidth="1"/>
    <col min="9" max="9" width="9" style="13" bestFit="1" customWidth="1"/>
    <col min="10" max="10" width="8" style="13" bestFit="1" customWidth="1"/>
    <col min="11" max="12" width="9.140625" style="13"/>
    <col min="13" max="13" width="25.5703125" style="13" bestFit="1" customWidth="1"/>
    <col min="14" max="16384" width="9.140625" style="13"/>
  </cols>
  <sheetData>
    <row r="1" spans="1:8" s="1" customFormat="1" ht="12" customHeight="1">
      <c r="D1" s="105"/>
      <c r="E1" s="211"/>
      <c r="F1" s="211"/>
    </row>
    <row r="2" spans="1:8" s="1" customFormat="1" ht="12" customHeight="1">
      <c r="D2" s="105"/>
      <c r="E2" s="211"/>
      <c r="F2" s="211"/>
    </row>
    <row r="3" spans="1:8" s="1" customFormat="1" ht="12" customHeight="1">
      <c r="D3" s="105"/>
      <c r="E3" s="211"/>
      <c r="F3" s="211"/>
    </row>
    <row r="4" spans="1:8" s="1" customFormat="1" ht="12" customHeight="1">
      <c r="D4" s="105"/>
      <c r="E4" s="211"/>
      <c r="F4" s="211"/>
    </row>
    <row r="5" spans="1:8" s="1" customFormat="1" ht="12" customHeight="1">
      <c r="D5" s="105"/>
      <c r="E5" s="211"/>
      <c r="F5" s="211"/>
    </row>
    <row r="6" spans="1:8" s="1" customFormat="1" ht="12" customHeight="1">
      <c r="D6" s="105"/>
      <c r="E6" s="211"/>
      <c r="F6" s="211"/>
    </row>
    <row r="7" spans="1:8" s="1" customFormat="1" ht="12" customHeight="1">
      <c r="A7" s="7"/>
      <c r="B7" s="7"/>
      <c r="C7" s="7"/>
      <c r="D7" s="106"/>
      <c r="E7" s="212"/>
      <c r="F7" s="212"/>
    </row>
    <row r="8" spans="1:8" s="1" customFormat="1" ht="12" customHeight="1">
      <c r="D8" s="105"/>
      <c r="E8" s="211"/>
      <c r="F8" s="211"/>
      <c r="G8" s="89"/>
    </row>
    <row r="9" spans="1:8" s="57" customFormat="1">
      <c r="A9" s="53"/>
      <c r="B9" s="54" t="s">
        <v>8</v>
      </c>
      <c r="C9" s="246" t="s">
        <v>2</v>
      </c>
      <c r="D9" s="199" t="s">
        <v>3</v>
      </c>
      <c r="E9" s="214" t="s">
        <v>4</v>
      </c>
      <c r="F9" s="214" t="s">
        <v>5</v>
      </c>
      <c r="G9" s="90"/>
    </row>
    <row r="10" spans="1:8" s="60" customFormat="1">
      <c r="A10" s="58"/>
      <c r="B10" s="2"/>
      <c r="C10" s="247"/>
      <c r="D10" s="200"/>
      <c r="E10" s="226"/>
      <c r="F10" s="215"/>
    </row>
    <row r="11" spans="1:8" s="60" customFormat="1">
      <c r="A11" s="58"/>
      <c r="B11" s="2"/>
      <c r="C11" s="247"/>
      <c r="D11" s="200"/>
      <c r="E11" s="226"/>
      <c r="F11" s="215"/>
    </row>
    <row r="12" spans="1:8" s="60" customFormat="1" ht="15.75">
      <c r="A12" s="135"/>
      <c r="B12" s="136" t="s">
        <v>9</v>
      </c>
      <c r="C12" s="248" t="s">
        <v>1</v>
      </c>
      <c r="D12" s="201" t="s">
        <v>6</v>
      </c>
      <c r="E12" s="216" t="s">
        <v>1</v>
      </c>
      <c r="F12" s="216"/>
    </row>
    <row r="13" spans="1:8" ht="15.95" customHeight="1">
      <c r="A13" s="140"/>
      <c r="B13" s="141" t="s">
        <v>14</v>
      </c>
      <c r="C13" s="249"/>
      <c r="D13" s="201"/>
      <c r="E13" s="227"/>
      <c r="F13" s="217"/>
    </row>
    <row r="14" spans="1:8" ht="12.75">
      <c r="A14" s="140"/>
      <c r="B14" s="144"/>
      <c r="C14" s="249"/>
      <c r="D14" s="201"/>
      <c r="E14" s="227"/>
      <c r="F14" s="217"/>
    </row>
    <row r="15" spans="1:8" s="61" customFormat="1" ht="12.75">
      <c r="A15" s="145"/>
      <c r="B15" s="146" t="s">
        <v>171</v>
      </c>
      <c r="C15" s="250"/>
      <c r="D15" s="202"/>
      <c r="E15" s="218"/>
      <c r="F15" s="218"/>
    </row>
    <row r="16" spans="1:8" s="95" customFormat="1" ht="12.75">
      <c r="A16" s="150"/>
      <c r="B16" s="151"/>
      <c r="C16" s="251"/>
      <c r="D16" s="203">
        <v>0</v>
      </c>
      <c r="E16" s="228"/>
      <c r="F16" s="210">
        <f>IF(B16="REKAPITULACIJA",+SUM(F$16:F16),IF(E16=" ","",+D16*E16))</f>
        <v>0</v>
      </c>
      <c r="G16" s="94"/>
      <c r="H16" s="94"/>
    </row>
    <row r="17" spans="1:11" s="95" customFormat="1" ht="12.75">
      <c r="A17" s="153"/>
      <c r="B17" s="154" t="s">
        <v>10</v>
      </c>
      <c r="C17" s="251"/>
      <c r="D17" s="203"/>
      <c r="E17" s="228"/>
      <c r="F17" s="210"/>
      <c r="G17" s="94"/>
      <c r="H17" s="94"/>
    </row>
    <row r="18" spans="1:11" s="95" customFormat="1" ht="51" customHeight="1">
      <c r="A18" s="153"/>
      <c r="B18" s="155" t="s">
        <v>12</v>
      </c>
      <c r="C18" s="251"/>
      <c r="D18" s="203"/>
      <c r="E18" s="228"/>
      <c r="F18" s="210"/>
      <c r="G18" s="94"/>
      <c r="H18" s="94"/>
    </row>
    <row r="19" spans="1:11" s="95" customFormat="1" ht="24">
      <c r="A19" s="153"/>
      <c r="B19" s="155" t="s">
        <v>16</v>
      </c>
      <c r="C19" s="251"/>
      <c r="D19" s="203"/>
      <c r="E19" s="228"/>
      <c r="F19" s="210"/>
      <c r="G19" s="94"/>
      <c r="H19" s="94"/>
    </row>
    <row r="20" spans="1:11" s="95" customFormat="1" ht="12.75">
      <c r="A20" s="153"/>
      <c r="B20" s="156"/>
      <c r="C20" s="251"/>
      <c r="D20" s="203"/>
      <c r="E20" s="229"/>
      <c r="F20" s="219"/>
      <c r="G20" s="102"/>
      <c r="H20" s="94"/>
    </row>
    <row r="21" spans="1:11" s="95" customFormat="1" ht="12.75">
      <c r="A21" s="153"/>
      <c r="B21" s="158" t="s">
        <v>43</v>
      </c>
      <c r="C21" s="252"/>
      <c r="D21" s="204"/>
      <c r="E21" s="230"/>
      <c r="F21" s="220"/>
      <c r="G21" s="94"/>
      <c r="H21" s="94"/>
    </row>
    <row r="22" spans="1:11" s="95" customFormat="1" ht="12.75">
      <c r="A22" s="153"/>
      <c r="B22" s="156"/>
      <c r="C22" s="251"/>
      <c r="D22" s="203"/>
      <c r="E22" s="229"/>
      <c r="F22" s="219"/>
      <c r="G22" s="94"/>
      <c r="H22" s="94"/>
    </row>
    <row r="23" spans="1:11" s="95" customFormat="1" ht="60">
      <c r="A23" s="130" t="s">
        <v>37</v>
      </c>
      <c r="B23" s="162" t="s">
        <v>18</v>
      </c>
      <c r="C23" s="206"/>
      <c r="D23" s="203"/>
      <c r="E23" s="210"/>
      <c r="F23" s="210"/>
      <c r="G23" s="94"/>
      <c r="H23" s="94"/>
    </row>
    <row r="24" spans="1:11" s="95" customFormat="1">
      <c r="A24" s="130"/>
      <c r="B24" s="162" t="s">
        <v>93</v>
      </c>
      <c r="C24" s="206" t="s">
        <v>7</v>
      </c>
      <c r="D24" s="203">
        <v>1</v>
      </c>
      <c r="E24" s="231"/>
      <c r="F24" s="210">
        <f>E24*D24</f>
        <v>0</v>
      </c>
      <c r="G24" s="94"/>
      <c r="H24" s="94"/>
    </row>
    <row r="25" spans="1:11" s="95" customFormat="1">
      <c r="A25" s="130"/>
      <c r="B25" s="162"/>
      <c r="C25" s="206"/>
      <c r="D25" s="203"/>
      <c r="E25" s="232"/>
      <c r="F25" s="210"/>
      <c r="G25" s="94"/>
      <c r="H25" s="94"/>
    </row>
    <row r="26" spans="1:11" s="129" customFormat="1" ht="51">
      <c r="A26" s="130" t="s">
        <v>38</v>
      </c>
      <c r="B26" s="131" t="s">
        <v>94</v>
      </c>
      <c r="C26" s="206" t="s">
        <v>36</v>
      </c>
      <c r="D26" s="203">
        <v>1</v>
      </c>
      <c r="E26" s="233"/>
      <c r="F26" s="210">
        <f>D26*E26</f>
        <v>0</v>
      </c>
      <c r="G26" s="128"/>
      <c r="H26" s="128"/>
    </row>
    <row r="27" spans="1:11" s="95" customFormat="1">
      <c r="A27" s="130"/>
      <c r="B27" s="162"/>
      <c r="C27" s="206"/>
      <c r="D27" s="203"/>
      <c r="E27" s="232"/>
      <c r="F27" s="210"/>
      <c r="G27" s="94"/>
      <c r="H27" s="94"/>
    </row>
    <row r="28" spans="1:11" s="129" customFormat="1" ht="36">
      <c r="A28" s="130" t="s">
        <v>39</v>
      </c>
      <c r="B28" s="163" t="s">
        <v>95</v>
      </c>
      <c r="C28" s="206" t="s">
        <v>7</v>
      </c>
      <c r="D28" s="203">
        <v>2</v>
      </c>
      <c r="E28" s="231"/>
      <c r="F28" s="210">
        <f t="shared" ref="F28" si="0">E28*D28</f>
        <v>0</v>
      </c>
      <c r="G28" s="128"/>
      <c r="H28" s="128"/>
    </row>
    <row r="29" spans="1:11" s="95" customFormat="1">
      <c r="A29" s="130"/>
      <c r="B29" s="162"/>
      <c r="C29" s="206"/>
      <c r="D29" s="203"/>
      <c r="E29" s="232"/>
      <c r="F29" s="210"/>
      <c r="G29" s="94"/>
      <c r="H29" s="94"/>
    </row>
    <row r="30" spans="1:11" s="95" customFormat="1" ht="12.75">
      <c r="A30" s="130"/>
      <c r="B30" s="164" t="s">
        <v>21</v>
      </c>
      <c r="C30" s="253"/>
      <c r="D30" s="205"/>
      <c r="E30" s="234"/>
      <c r="F30" s="221">
        <f>SUM(F24:F29)</f>
        <v>0</v>
      </c>
      <c r="G30" s="94"/>
      <c r="H30" s="94"/>
    </row>
    <row r="31" spans="1:11" s="95" customFormat="1" ht="12.75">
      <c r="A31" s="153"/>
      <c r="B31" s="156"/>
      <c r="C31" s="251"/>
      <c r="D31" s="203"/>
      <c r="E31" s="229"/>
      <c r="F31" s="219"/>
      <c r="G31" s="94"/>
      <c r="H31" s="94"/>
    </row>
    <row r="32" spans="1:11" s="120" customFormat="1">
      <c r="A32" s="168"/>
      <c r="B32" s="169" t="s">
        <v>55</v>
      </c>
      <c r="C32" s="206"/>
      <c r="D32" s="203"/>
      <c r="E32" s="235"/>
      <c r="F32" s="210">
        <f>E32*D32</f>
        <v>0</v>
      </c>
      <c r="G32" s="95"/>
      <c r="H32" s="95"/>
      <c r="I32" s="95"/>
      <c r="J32" s="95"/>
      <c r="K32" s="95"/>
    </row>
    <row r="33" spans="1:11" s="120" customFormat="1">
      <c r="A33" s="170" t="s">
        <v>41</v>
      </c>
      <c r="B33" s="169" t="s">
        <v>101</v>
      </c>
      <c r="C33" s="206"/>
      <c r="D33" s="203"/>
      <c r="E33" s="235"/>
      <c r="F33" s="210"/>
      <c r="G33" s="95"/>
      <c r="H33" s="95"/>
      <c r="I33" s="95"/>
      <c r="J33" s="95"/>
      <c r="K33" s="95"/>
    </row>
    <row r="34" spans="1:11" s="120" customFormat="1">
      <c r="A34" s="170"/>
      <c r="B34" s="169"/>
      <c r="C34" s="206"/>
      <c r="D34" s="203"/>
      <c r="E34" s="235"/>
      <c r="F34" s="210"/>
      <c r="G34" s="95"/>
      <c r="H34" s="95"/>
      <c r="I34" s="95"/>
      <c r="J34" s="95"/>
      <c r="K34" s="95"/>
    </row>
    <row r="35" spans="1:11" s="120" customFormat="1" ht="36">
      <c r="A35" s="171" t="s">
        <v>126</v>
      </c>
      <c r="B35" s="172" t="s">
        <v>127</v>
      </c>
      <c r="C35" s="206" t="s">
        <v>7</v>
      </c>
      <c r="D35" s="203">
        <v>1</v>
      </c>
      <c r="E35" s="236"/>
      <c r="F35" s="210">
        <f>D35*E35</f>
        <v>0</v>
      </c>
      <c r="G35" s="95"/>
      <c r="H35" s="95"/>
      <c r="I35" s="95"/>
      <c r="J35" s="95"/>
      <c r="K35" s="95"/>
    </row>
    <row r="36" spans="1:11" s="120" customFormat="1">
      <c r="A36" s="170"/>
      <c r="B36" s="169"/>
      <c r="C36" s="206"/>
      <c r="D36" s="203"/>
      <c r="E36" s="235"/>
      <c r="F36" s="210"/>
      <c r="G36" s="95"/>
      <c r="H36" s="95"/>
      <c r="I36" s="95"/>
      <c r="J36" s="95"/>
      <c r="K36" s="95"/>
    </row>
    <row r="37" spans="1:11" s="120" customFormat="1" ht="63.75">
      <c r="A37" s="173" t="s">
        <v>125</v>
      </c>
      <c r="B37" s="189" t="s">
        <v>151</v>
      </c>
      <c r="C37" s="206"/>
      <c r="D37" s="203"/>
      <c r="E37" s="237"/>
      <c r="F37" s="210">
        <f>E37*D37</f>
        <v>0</v>
      </c>
      <c r="G37" s="64"/>
      <c r="H37" s="65"/>
      <c r="I37" s="66"/>
      <c r="J37" s="66"/>
      <c r="K37" s="118"/>
    </row>
    <row r="38" spans="1:11" s="120" customFormat="1">
      <c r="A38" s="130"/>
      <c r="B38" s="174" t="s">
        <v>96</v>
      </c>
      <c r="C38" s="206" t="s">
        <v>13</v>
      </c>
      <c r="D38" s="203">
        <v>29.46</v>
      </c>
      <c r="E38" s="231"/>
      <c r="F38" s="210">
        <f>D38*E38</f>
        <v>0</v>
      </c>
      <c r="G38" s="64"/>
      <c r="H38" s="65"/>
      <c r="I38" s="66"/>
      <c r="J38" s="66"/>
      <c r="K38" s="118"/>
    </row>
    <row r="39" spans="1:11" s="120" customFormat="1">
      <c r="A39" s="130"/>
      <c r="B39" s="174" t="s">
        <v>97</v>
      </c>
      <c r="C39" s="206" t="s">
        <v>7</v>
      </c>
      <c r="D39" s="203">
        <v>4</v>
      </c>
      <c r="E39" s="231"/>
      <c r="F39" s="210">
        <f>D39*E39</f>
        <v>0</v>
      </c>
      <c r="G39" s="64"/>
      <c r="H39" s="65"/>
      <c r="I39" s="66"/>
      <c r="J39" s="66"/>
      <c r="K39" s="118"/>
    </row>
    <row r="40" spans="1:11" s="120" customFormat="1">
      <c r="A40" s="130"/>
      <c r="B40" s="174"/>
      <c r="C40" s="206"/>
      <c r="D40" s="203"/>
      <c r="E40" s="237"/>
      <c r="F40" s="210"/>
      <c r="G40" s="64"/>
      <c r="H40" s="65"/>
      <c r="I40" s="66"/>
      <c r="J40" s="66"/>
      <c r="K40" s="118"/>
    </row>
    <row r="41" spans="1:11" s="120" customFormat="1" ht="12.75">
      <c r="A41" s="130"/>
      <c r="B41" s="164" t="s">
        <v>44</v>
      </c>
      <c r="C41" s="253"/>
      <c r="D41" s="205"/>
      <c r="E41" s="234"/>
      <c r="F41" s="221">
        <f>SUM(F35:F40)</f>
        <v>0</v>
      </c>
      <c r="G41" s="64"/>
      <c r="H41" s="65"/>
      <c r="I41" s="66"/>
      <c r="J41" s="66"/>
      <c r="K41" s="118"/>
    </row>
    <row r="42" spans="1:11" s="120" customFormat="1" ht="12.75">
      <c r="A42" s="130"/>
      <c r="B42" s="156"/>
      <c r="C42" s="206"/>
      <c r="D42" s="203"/>
      <c r="E42" s="237"/>
      <c r="F42" s="222"/>
      <c r="G42" s="64"/>
      <c r="H42" s="65"/>
      <c r="I42" s="66"/>
      <c r="J42" s="66"/>
      <c r="K42" s="118"/>
    </row>
    <row r="43" spans="1:11" s="120" customFormat="1">
      <c r="A43" s="130"/>
      <c r="B43" s="169" t="s">
        <v>22</v>
      </c>
      <c r="C43" s="206"/>
      <c r="D43" s="203"/>
      <c r="E43" s="237"/>
      <c r="F43" s="210"/>
      <c r="G43" s="64"/>
      <c r="H43" s="65"/>
      <c r="I43" s="66"/>
      <c r="J43" s="66"/>
      <c r="K43" s="118"/>
    </row>
    <row r="44" spans="1:11" s="120" customFormat="1">
      <c r="A44" s="130"/>
      <c r="B44" s="169"/>
      <c r="C44" s="206"/>
      <c r="D44" s="203"/>
      <c r="E44" s="237"/>
      <c r="F44" s="210"/>
      <c r="G44" s="64"/>
      <c r="H44" s="65"/>
      <c r="I44" s="66"/>
      <c r="J44" s="66"/>
      <c r="K44" s="118"/>
    </row>
    <row r="45" spans="1:11" s="120" customFormat="1">
      <c r="A45" s="176" t="s">
        <v>56</v>
      </c>
      <c r="B45" s="169" t="s">
        <v>102</v>
      </c>
      <c r="C45" s="206"/>
      <c r="D45" s="203"/>
      <c r="E45" s="237"/>
      <c r="F45" s="210"/>
      <c r="G45" s="64"/>
      <c r="H45" s="65"/>
      <c r="I45" s="66"/>
      <c r="J45" s="66"/>
      <c r="K45" s="118"/>
    </row>
    <row r="46" spans="1:11" s="120" customFormat="1">
      <c r="A46" s="130"/>
      <c r="B46" s="169"/>
      <c r="C46" s="206"/>
      <c r="D46" s="203"/>
      <c r="E46" s="237"/>
      <c r="F46" s="210"/>
      <c r="G46" s="64"/>
      <c r="H46" s="65"/>
      <c r="I46" s="66"/>
      <c r="J46" s="66"/>
      <c r="K46" s="118"/>
    </row>
    <row r="47" spans="1:11" s="120" customFormat="1" ht="38.25">
      <c r="A47" s="130" t="s">
        <v>103</v>
      </c>
      <c r="B47" s="122" t="s">
        <v>98</v>
      </c>
      <c r="C47" s="206" t="s">
        <v>17</v>
      </c>
      <c r="D47" s="203">
        <v>1.76</v>
      </c>
      <c r="E47" s="231"/>
      <c r="F47" s="210">
        <f>D47*E47</f>
        <v>0</v>
      </c>
      <c r="G47" s="64"/>
      <c r="H47" s="65"/>
      <c r="I47" s="66"/>
      <c r="J47" s="66"/>
      <c r="K47" s="118"/>
    </row>
    <row r="48" spans="1:11" s="120" customFormat="1">
      <c r="A48" s="130"/>
      <c r="B48" s="174"/>
      <c r="C48" s="206"/>
      <c r="D48" s="203"/>
      <c r="E48" s="238"/>
      <c r="F48" s="210">
        <f t="shared" ref="F48:F61" si="1">D48*E48</f>
        <v>0</v>
      </c>
      <c r="G48" s="64"/>
      <c r="H48" s="65"/>
      <c r="I48" s="66"/>
      <c r="J48" s="66"/>
      <c r="K48" s="118"/>
    </row>
    <row r="49" spans="1:11" s="120" customFormat="1" ht="63.75">
      <c r="A49" s="130" t="s">
        <v>104</v>
      </c>
      <c r="B49" s="131" t="s">
        <v>99</v>
      </c>
      <c r="C49" s="206" t="s">
        <v>17</v>
      </c>
      <c r="D49" s="203">
        <v>113.39</v>
      </c>
      <c r="E49" s="231"/>
      <c r="F49" s="210">
        <f>D49*E49</f>
        <v>0</v>
      </c>
      <c r="G49" s="64"/>
      <c r="H49" s="65"/>
      <c r="I49" s="66"/>
      <c r="J49" s="66"/>
      <c r="K49" s="118"/>
    </row>
    <row r="50" spans="1:11" s="120" customFormat="1">
      <c r="A50" s="130"/>
      <c r="B50" s="174"/>
      <c r="C50" s="206"/>
      <c r="D50" s="203"/>
      <c r="E50" s="237"/>
      <c r="F50" s="210">
        <f t="shared" si="1"/>
        <v>0</v>
      </c>
      <c r="G50" s="64"/>
      <c r="H50" s="65"/>
      <c r="I50" s="66"/>
      <c r="J50" s="66"/>
      <c r="K50" s="118"/>
    </row>
    <row r="51" spans="1:11" s="120" customFormat="1" ht="38.25">
      <c r="A51" s="130" t="s">
        <v>105</v>
      </c>
      <c r="B51" s="131" t="s">
        <v>100</v>
      </c>
      <c r="C51" s="206" t="s">
        <v>17</v>
      </c>
      <c r="D51" s="203">
        <f>1.52/2</f>
        <v>0.76</v>
      </c>
      <c r="E51" s="231"/>
      <c r="F51" s="210">
        <f t="shared" si="1"/>
        <v>0</v>
      </c>
      <c r="G51" s="64"/>
      <c r="H51" s="65"/>
      <c r="I51" s="66"/>
      <c r="J51" s="66"/>
      <c r="K51" s="118"/>
    </row>
    <row r="52" spans="1:11" s="120" customFormat="1" ht="12.75">
      <c r="A52" s="130"/>
      <c r="B52" s="177"/>
      <c r="C52" s="206"/>
      <c r="D52" s="203"/>
      <c r="E52" s="237"/>
      <c r="F52" s="210">
        <f t="shared" si="1"/>
        <v>0</v>
      </c>
      <c r="G52" s="64"/>
      <c r="H52" s="65"/>
      <c r="I52" s="66"/>
      <c r="J52" s="66"/>
      <c r="K52" s="118"/>
    </row>
    <row r="53" spans="1:11" s="120" customFormat="1" ht="12.75">
      <c r="A53" s="176" t="s">
        <v>57</v>
      </c>
      <c r="B53" s="194" t="s">
        <v>159</v>
      </c>
      <c r="C53" s="206"/>
      <c r="D53" s="203"/>
      <c r="E53" s="237"/>
      <c r="F53" s="210">
        <f t="shared" si="1"/>
        <v>0</v>
      </c>
      <c r="G53" s="64"/>
      <c r="H53" s="65"/>
      <c r="I53" s="66"/>
      <c r="J53" s="66"/>
      <c r="K53" s="118"/>
    </row>
    <row r="54" spans="1:11" s="120" customFormat="1" ht="12.75">
      <c r="A54" s="130"/>
      <c r="B54" s="177"/>
      <c r="C54" s="206"/>
      <c r="D54" s="203"/>
      <c r="E54" s="237"/>
      <c r="F54" s="210">
        <f t="shared" si="1"/>
        <v>0</v>
      </c>
      <c r="G54" s="64"/>
      <c r="H54" s="65"/>
      <c r="I54" s="66"/>
      <c r="J54" s="66"/>
      <c r="K54" s="118"/>
    </row>
    <row r="55" spans="1:11" s="120" customFormat="1" ht="25.5">
      <c r="A55" s="130" t="s">
        <v>106</v>
      </c>
      <c r="B55" s="243" t="s">
        <v>158</v>
      </c>
      <c r="C55" s="206" t="s">
        <v>11</v>
      </c>
      <c r="D55" s="203">
        <v>47</v>
      </c>
      <c r="E55" s="231"/>
      <c r="F55" s="210">
        <f t="shared" si="1"/>
        <v>0</v>
      </c>
      <c r="G55" s="64"/>
      <c r="H55" s="65"/>
      <c r="I55" s="66"/>
      <c r="J55" s="66"/>
      <c r="K55" s="118"/>
    </row>
    <row r="56" spans="1:11" s="120" customFormat="1" ht="12.75">
      <c r="A56" s="130"/>
      <c r="B56" s="177"/>
      <c r="C56" s="206"/>
      <c r="D56" s="203"/>
      <c r="E56" s="237"/>
      <c r="F56" s="210">
        <f t="shared" si="1"/>
        <v>0</v>
      </c>
      <c r="G56" s="64"/>
      <c r="H56" s="65"/>
      <c r="I56" s="66"/>
      <c r="J56" s="66"/>
      <c r="K56" s="118"/>
    </row>
    <row r="57" spans="1:11" s="120" customFormat="1" ht="24">
      <c r="A57" s="176" t="s">
        <v>155</v>
      </c>
      <c r="B57" s="180" t="s">
        <v>128</v>
      </c>
      <c r="C57" s="206"/>
      <c r="D57" s="203"/>
      <c r="E57" s="237"/>
      <c r="F57" s="210">
        <f t="shared" si="1"/>
        <v>0</v>
      </c>
      <c r="G57" s="64"/>
      <c r="H57" s="65"/>
      <c r="I57" s="66"/>
      <c r="J57" s="66"/>
      <c r="K57" s="118"/>
    </row>
    <row r="58" spans="1:11" s="120" customFormat="1">
      <c r="A58" s="176"/>
      <c r="B58" s="180"/>
      <c r="C58" s="206"/>
      <c r="D58" s="203"/>
      <c r="E58" s="237"/>
      <c r="F58" s="210">
        <f t="shared" si="1"/>
        <v>0</v>
      </c>
      <c r="G58" s="64"/>
      <c r="H58" s="65"/>
      <c r="I58" s="66"/>
      <c r="J58" s="66"/>
      <c r="K58" s="118"/>
    </row>
    <row r="59" spans="1:11" s="120" customFormat="1" ht="25.5">
      <c r="A59" s="181" t="s">
        <v>156</v>
      </c>
      <c r="B59" s="189" t="s">
        <v>152</v>
      </c>
      <c r="C59" s="206" t="s">
        <v>153</v>
      </c>
      <c r="D59" s="203">
        <f>D55*1.8</f>
        <v>84.600000000000009</v>
      </c>
      <c r="E59" s="231"/>
      <c r="F59" s="210">
        <f t="shared" si="1"/>
        <v>0</v>
      </c>
      <c r="G59" s="64"/>
      <c r="H59" s="65"/>
      <c r="I59" s="66"/>
      <c r="J59" s="66"/>
      <c r="K59" s="118"/>
    </row>
    <row r="60" spans="1:11" s="120" customFormat="1">
      <c r="A60" s="176"/>
      <c r="B60" s="180"/>
      <c r="C60" s="206"/>
      <c r="D60" s="203"/>
      <c r="E60" s="237"/>
      <c r="F60" s="210">
        <f t="shared" si="1"/>
        <v>0</v>
      </c>
      <c r="G60" s="64"/>
      <c r="H60" s="65"/>
      <c r="I60" s="66"/>
      <c r="J60" s="66"/>
      <c r="K60" s="118"/>
    </row>
    <row r="61" spans="1:11" s="120" customFormat="1" ht="38.25">
      <c r="A61" s="181" t="s">
        <v>157</v>
      </c>
      <c r="B61" s="193" t="s">
        <v>154</v>
      </c>
      <c r="C61" s="206" t="s">
        <v>153</v>
      </c>
      <c r="D61" s="203">
        <f>D59</f>
        <v>84.600000000000009</v>
      </c>
      <c r="E61" s="231"/>
      <c r="F61" s="210">
        <f t="shared" si="1"/>
        <v>0</v>
      </c>
      <c r="G61" s="64"/>
      <c r="H61" s="65"/>
      <c r="I61" s="66"/>
      <c r="J61" s="66"/>
      <c r="K61" s="118"/>
    </row>
    <row r="62" spans="1:11" s="120" customFormat="1">
      <c r="A62" s="176"/>
      <c r="B62" s="180"/>
      <c r="C62" s="206"/>
      <c r="D62" s="203"/>
      <c r="E62" s="237"/>
      <c r="F62" s="210"/>
      <c r="G62" s="64"/>
      <c r="H62" s="65"/>
      <c r="I62" s="66"/>
      <c r="J62" s="66"/>
      <c r="K62" s="118"/>
    </row>
    <row r="63" spans="1:11" s="120" customFormat="1" ht="12.75">
      <c r="A63" s="130"/>
      <c r="B63" s="164" t="s">
        <v>29</v>
      </c>
      <c r="C63" s="253"/>
      <c r="D63" s="205"/>
      <c r="E63" s="234"/>
      <c r="F63" s="221">
        <f>SUM(F46:F61)</f>
        <v>0</v>
      </c>
    </row>
    <row r="64" spans="1:11" s="120" customFormat="1">
      <c r="A64" s="130"/>
      <c r="B64" s="162"/>
      <c r="C64" s="206"/>
      <c r="D64" s="203"/>
      <c r="E64" s="237"/>
      <c r="F64" s="210"/>
    </row>
    <row r="65" spans="1:6" s="120" customFormat="1" ht="12.75">
      <c r="A65" s="130"/>
      <c r="B65" s="158" t="s">
        <v>110</v>
      </c>
      <c r="C65" s="252"/>
      <c r="D65" s="204"/>
      <c r="E65" s="230"/>
      <c r="F65" s="220"/>
    </row>
    <row r="66" spans="1:6" s="120" customFormat="1" ht="12.75">
      <c r="A66" s="130"/>
      <c r="B66" s="156"/>
      <c r="C66" s="251"/>
      <c r="D66" s="203"/>
      <c r="E66" s="229"/>
      <c r="F66" s="219"/>
    </row>
    <row r="67" spans="1:6" s="120" customFormat="1">
      <c r="A67" s="176" t="s">
        <v>160</v>
      </c>
      <c r="B67" s="184" t="s">
        <v>111</v>
      </c>
      <c r="C67" s="251"/>
      <c r="D67" s="203"/>
      <c r="E67" s="229"/>
      <c r="F67" s="219"/>
    </row>
    <row r="68" spans="1:6" s="120" customFormat="1">
      <c r="A68" s="176"/>
      <c r="B68" s="184"/>
      <c r="C68" s="251"/>
      <c r="D68" s="203"/>
      <c r="E68" s="229"/>
      <c r="F68" s="219"/>
    </row>
    <row r="69" spans="1:6" s="120" customFormat="1">
      <c r="A69" s="176" t="s">
        <v>78</v>
      </c>
      <c r="B69" s="123" t="s">
        <v>107</v>
      </c>
      <c r="C69" s="206"/>
      <c r="D69" s="203"/>
      <c r="E69" s="237"/>
      <c r="F69" s="210">
        <f>D69*E69</f>
        <v>0</v>
      </c>
    </row>
    <row r="70" spans="1:6" s="120" customFormat="1">
      <c r="A70" s="130"/>
      <c r="B70" s="178"/>
      <c r="C70" s="206"/>
      <c r="D70" s="203"/>
      <c r="E70" s="237"/>
      <c r="F70" s="210">
        <f>D70*E70</f>
        <v>0</v>
      </c>
    </row>
    <row r="71" spans="1:6" s="120" customFormat="1" ht="60">
      <c r="A71" s="130" t="s">
        <v>112</v>
      </c>
      <c r="B71" s="124" t="s">
        <v>108</v>
      </c>
      <c r="C71" s="206" t="s">
        <v>17</v>
      </c>
      <c r="D71" s="203">
        <f>8.42+32.33</f>
        <v>40.75</v>
      </c>
      <c r="E71" s="231"/>
      <c r="F71" s="210">
        <f>D71*E71</f>
        <v>0</v>
      </c>
    </row>
    <row r="72" spans="1:6" s="120" customFormat="1">
      <c r="A72" s="130"/>
      <c r="B72" s="174"/>
      <c r="C72" s="206"/>
      <c r="D72" s="203"/>
      <c r="E72" s="237"/>
      <c r="F72" s="210">
        <f t="shared" ref="F72:F80" si="2">D72*E72</f>
        <v>0</v>
      </c>
    </row>
    <row r="73" spans="1:6" s="120" customFormat="1" ht="63.75">
      <c r="A73" s="130" t="s">
        <v>114</v>
      </c>
      <c r="B73" s="179" t="s">
        <v>109</v>
      </c>
      <c r="C73" s="206" t="s">
        <v>17</v>
      </c>
      <c r="D73" s="203">
        <v>77.209999999999994</v>
      </c>
      <c r="E73" s="231"/>
      <c r="F73" s="210">
        <f t="shared" si="2"/>
        <v>0</v>
      </c>
    </row>
    <row r="74" spans="1:6" s="120" customFormat="1">
      <c r="A74" s="176"/>
      <c r="B74" s="184"/>
      <c r="C74" s="251"/>
      <c r="D74" s="203"/>
      <c r="E74" s="229"/>
      <c r="F74" s="210">
        <f t="shared" si="2"/>
        <v>0</v>
      </c>
    </row>
    <row r="75" spans="1:6" s="120" customFormat="1" ht="36">
      <c r="A75" s="181" t="s">
        <v>115</v>
      </c>
      <c r="B75" s="195" t="s">
        <v>177</v>
      </c>
      <c r="C75" s="251" t="s">
        <v>17</v>
      </c>
      <c r="D75" s="203">
        <v>1.54</v>
      </c>
      <c r="E75" s="239"/>
      <c r="F75" s="210">
        <f t="shared" si="2"/>
        <v>0</v>
      </c>
    </row>
    <row r="76" spans="1:6" s="120" customFormat="1">
      <c r="A76" s="176"/>
      <c r="B76" s="184"/>
      <c r="C76" s="251"/>
      <c r="D76" s="203"/>
      <c r="E76" s="229"/>
      <c r="F76" s="210">
        <f t="shared" si="2"/>
        <v>0</v>
      </c>
    </row>
    <row r="77" spans="1:6" s="120" customFormat="1">
      <c r="A77" s="176" t="s">
        <v>79</v>
      </c>
      <c r="B77" s="184" t="s">
        <v>161</v>
      </c>
      <c r="C77" s="251"/>
      <c r="D77" s="203"/>
      <c r="E77" s="229"/>
      <c r="F77" s="210">
        <f t="shared" si="2"/>
        <v>0</v>
      </c>
    </row>
    <row r="78" spans="1:6" s="120" customFormat="1">
      <c r="A78" s="176"/>
      <c r="B78" s="184"/>
      <c r="C78" s="251"/>
      <c r="D78" s="203"/>
      <c r="E78" s="229"/>
      <c r="F78" s="210">
        <f t="shared" si="2"/>
        <v>0</v>
      </c>
    </row>
    <row r="79" spans="1:6" s="120" customFormat="1" ht="24">
      <c r="A79" s="130" t="s">
        <v>123</v>
      </c>
      <c r="B79" s="185" t="s">
        <v>162</v>
      </c>
      <c r="C79" s="251" t="s">
        <v>36</v>
      </c>
      <c r="D79" s="203">
        <v>1</v>
      </c>
      <c r="E79" s="239"/>
      <c r="F79" s="210">
        <f t="shared" si="2"/>
        <v>0</v>
      </c>
    </row>
    <row r="80" spans="1:6" s="120" customFormat="1">
      <c r="A80" s="130"/>
      <c r="B80" s="183"/>
      <c r="C80" s="251"/>
      <c r="D80" s="203"/>
      <c r="E80" s="229"/>
      <c r="F80" s="210">
        <f t="shared" si="2"/>
        <v>0</v>
      </c>
    </row>
    <row r="81" spans="1:17" s="196" customFormat="1" ht="36">
      <c r="A81" s="130" t="s">
        <v>132</v>
      </c>
      <c r="B81" s="185" t="s">
        <v>113</v>
      </c>
      <c r="C81" s="254"/>
    </row>
    <row r="82" spans="1:17" s="196" customFormat="1">
      <c r="A82" s="130"/>
      <c r="B82" s="185" t="s">
        <v>172</v>
      </c>
      <c r="C82" s="251" t="s">
        <v>13</v>
      </c>
      <c r="D82" s="203">
        <f>2.28+3.53+5.54</f>
        <v>11.35</v>
      </c>
      <c r="E82" s="239"/>
      <c r="F82" s="219">
        <f>D82*E82</f>
        <v>0</v>
      </c>
    </row>
    <row r="83" spans="1:17" s="120" customFormat="1">
      <c r="A83" s="130"/>
      <c r="B83" s="195" t="s">
        <v>173</v>
      </c>
      <c r="C83" s="251" t="s">
        <v>13</v>
      </c>
      <c r="D83" s="203">
        <f>65.53+6.75</f>
        <v>72.28</v>
      </c>
      <c r="E83" s="239"/>
      <c r="F83" s="219">
        <f>D83*E83</f>
        <v>0</v>
      </c>
    </row>
    <row r="84" spans="1:17" s="120" customFormat="1">
      <c r="A84" s="130"/>
      <c r="B84" s="183"/>
      <c r="C84" s="251"/>
      <c r="D84" s="203"/>
      <c r="E84" s="229"/>
      <c r="F84" s="219"/>
    </row>
    <row r="85" spans="1:17" s="120" customFormat="1">
      <c r="A85" s="176" t="s">
        <v>80</v>
      </c>
      <c r="B85" s="178" t="s">
        <v>164</v>
      </c>
      <c r="C85" s="251"/>
      <c r="D85" s="203"/>
      <c r="E85" s="229"/>
      <c r="F85" s="219"/>
    </row>
    <row r="86" spans="1:17" s="120" customFormat="1">
      <c r="A86" s="176"/>
      <c r="B86" s="178"/>
      <c r="C86" s="251"/>
      <c r="D86" s="203"/>
      <c r="E86" s="229"/>
      <c r="F86" s="219"/>
    </row>
    <row r="87" spans="1:17" s="120" customFormat="1">
      <c r="A87" s="130"/>
      <c r="B87" s="184" t="s">
        <v>165</v>
      </c>
      <c r="C87" s="251"/>
      <c r="D87" s="203"/>
      <c r="E87" s="229"/>
      <c r="F87" s="219"/>
    </row>
    <row r="88" spans="1:17" s="196" customFormat="1" ht="36">
      <c r="A88" s="130" t="s">
        <v>114</v>
      </c>
      <c r="B88" s="185" t="s">
        <v>174</v>
      </c>
      <c r="C88" s="254"/>
    </row>
    <row r="89" spans="1:17" s="196" customFormat="1">
      <c r="A89" s="130"/>
      <c r="B89" s="185" t="s">
        <v>172</v>
      </c>
      <c r="C89" s="206" t="s">
        <v>13</v>
      </c>
      <c r="D89" s="203">
        <f>D82</f>
        <v>11.35</v>
      </c>
      <c r="E89" s="231"/>
      <c r="F89" s="210">
        <f>D89*E89</f>
        <v>0</v>
      </c>
    </row>
    <row r="90" spans="1:17" s="196" customFormat="1">
      <c r="A90" s="130"/>
      <c r="B90" s="185" t="s">
        <v>173</v>
      </c>
      <c r="C90" s="206" t="s">
        <v>13</v>
      </c>
      <c r="D90" s="203">
        <f>D83</f>
        <v>72.28</v>
      </c>
      <c r="E90" s="231"/>
      <c r="F90" s="210">
        <f>D90*E90</f>
        <v>0</v>
      </c>
    </row>
    <row r="91" spans="1:17" s="120" customFormat="1">
      <c r="A91" s="130"/>
      <c r="B91" s="186"/>
      <c r="C91" s="206"/>
      <c r="D91" s="203"/>
      <c r="E91" s="237"/>
      <c r="F91" s="210">
        <f t="shared" ref="F91:F99" si="3">D91*E91</f>
        <v>0</v>
      </c>
      <c r="G91" s="119"/>
      <c r="H91" s="119"/>
      <c r="I91" s="119"/>
      <c r="J91" s="119"/>
      <c r="K91" s="119"/>
      <c r="L91" s="119"/>
      <c r="M91" s="119"/>
      <c r="N91" s="119"/>
      <c r="P91" s="119"/>
      <c r="Q91" s="118"/>
    </row>
    <row r="92" spans="1:17" s="120" customFormat="1" ht="24">
      <c r="A92" s="130" t="s">
        <v>115</v>
      </c>
      <c r="B92" s="185" t="s">
        <v>167</v>
      </c>
      <c r="C92" s="206"/>
      <c r="D92" s="203"/>
      <c r="E92" s="237"/>
      <c r="F92" s="210">
        <f t="shared" si="3"/>
        <v>0</v>
      </c>
      <c r="G92" s="119"/>
      <c r="H92" s="119"/>
      <c r="I92" s="119"/>
      <c r="J92" s="119"/>
      <c r="K92" s="119"/>
      <c r="L92" s="119"/>
      <c r="M92" s="119"/>
      <c r="N92" s="119"/>
      <c r="P92" s="119"/>
      <c r="Q92" s="118"/>
    </row>
    <row r="93" spans="1:17" s="120" customFormat="1">
      <c r="A93" s="130"/>
      <c r="B93" s="187" t="s">
        <v>124</v>
      </c>
      <c r="C93" s="255" t="s">
        <v>13</v>
      </c>
      <c r="D93" s="206">
        <v>5</v>
      </c>
      <c r="E93" s="231"/>
      <c r="F93" s="210">
        <f t="shared" si="3"/>
        <v>0</v>
      </c>
      <c r="G93" s="119"/>
      <c r="H93" s="119"/>
      <c r="I93" s="119"/>
      <c r="J93" s="119"/>
      <c r="K93" s="119"/>
      <c r="L93" s="119"/>
      <c r="M93" s="119"/>
      <c r="N93" s="119"/>
      <c r="P93" s="119"/>
      <c r="Q93" s="118"/>
    </row>
    <row r="94" spans="1:17" s="120" customFormat="1">
      <c r="A94" s="130"/>
      <c r="B94" s="187"/>
      <c r="C94" s="255"/>
      <c r="D94" s="206"/>
      <c r="E94" s="237"/>
      <c r="F94" s="210">
        <f t="shared" si="3"/>
        <v>0</v>
      </c>
      <c r="G94" s="119"/>
      <c r="H94" s="119"/>
      <c r="I94" s="119"/>
      <c r="J94" s="119"/>
      <c r="K94" s="119"/>
      <c r="L94" s="119"/>
      <c r="M94" s="119"/>
      <c r="N94" s="119"/>
      <c r="P94" s="119"/>
      <c r="Q94" s="118"/>
    </row>
    <row r="95" spans="1:17" s="120" customFormat="1" ht="24">
      <c r="A95" s="130" t="s">
        <v>118</v>
      </c>
      <c r="B95" s="125" t="s">
        <v>116</v>
      </c>
      <c r="C95" s="206" t="s">
        <v>13</v>
      </c>
      <c r="D95" s="203">
        <f>D97</f>
        <v>83.63</v>
      </c>
      <c r="E95" s="233"/>
      <c r="F95" s="210">
        <f t="shared" si="3"/>
        <v>0</v>
      </c>
      <c r="G95" s="119"/>
      <c r="H95" s="119"/>
      <c r="I95" s="119"/>
      <c r="J95" s="119"/>
      <c r="K95" s="119"/>
      <c r="L95" s="119"/>
      <c r="M95" s="119"/>
      <c r="N95" s="119"/>
      <c r="P95" s="119"/>
      <c r="Q95" s="118"/>
    </row>
    <row r="96" spans="1:17" s="120" customFormat="1">
      <c r="A96" s="130"/>
      <c r="B96" s="174"/>
      <c r="C96" s="206"/>
      <c r="D96" s="203"/>
      <c r="E96" s="237"/>
      <c r="F96" s="210">
        <f t="shared" si="3"/>
        <v>0</v>
      </c>
      <c r="G96" s="119"/>
      <c r="H96" s="119"/>
      <c r="I96" s="119"/>
      <c r="J96" s="119"/>
      <c r="K96" s="119"/>
      <c r="L96" s="119"/>
      <c r="M96" s="119"/>
      <c r="N96" s="119"/>
      <c r="P96" s="119"/>
      <c r="Q96" s="118"/>
    </row>
    <row r="97" spans="1:17" s="120" customFormat="1" ht="25.5">
      <c r="A97" s="130" t="s">
        <v>120</v>
      </c>
      <c r="B97" s="189" t="s">
        <v>117</v>
      </c>
      <c r="C97" s="206" t="s">
        <v>13</v>
      </c>
      <c r="D97" s="203">
        <f>SUM(D89:D90)</f>
        <v>83.63</v>
      </c>
      <c r="E97" s="231"/>
      <c r="F97" s="210">
        <f t="shared" si="3"/>
        <v>0</v>
      </c>
      <c r="G97" s="119"/>
      <c r="H97" s="119"/>
      <c r="I97" s="119"/>
      <c r="J97" s="119"/>
      <c r="K97" s="119"/>
      <c r="L97" s="119"/>
      <c r="M97" s="119"/>
      <c r="N97" s="119"/>
      <c r="P97" s="119"/>
      <c r="Q97" s="118"/>
    </row>
    <row r="98" spans="1:17" s="120" customFormat="1">
      <c r="A98" s="130"/>
      <c r="B98" s="190"/>
      <c r="C98" s="206"/>
      <c r="D98" s="203"/>
      <c r="E98" s="237"/>
      <c r="F98" s="210">
        <f t="shared" si="3"/>
        <v>0</v>
      </c>
      <c r="G98" s="119"/>
      <c r="H98" s="119"/>
      <c r="I98" s="119"/>
      <c r="J98" s="119"/>
      <c r="K98" s="119"/>
      <c r="L98" s="119"/>
      <c r="M98" s="119"/>
      <c r="N98" s="119"/>
      <c r="P98" s="119"/>
      <c r="Q98" s="118"/>
    </row>
    <row r="99" spans="1:17" s="120" customFormat="1" ht="48">
      <c r="A99" s="130" t="s">
        <v>121</v>
      </c>
      <c r="B99" s="185" t="s">
        <v>119</v>
      </c>
      <c r="C99" s="206" t="s">
        <v>36</v>
      </c>
      <c r="D99" s="203">
        <v>1</v>
      </c>
      <c r="E99" s="231"/>
      <c r="F99" s="210">
        <f t="shared" si="3"/>
        <v>0</v>
      </c>
      <c r="G99" s="119"/>
      <c r="H99" s="119"/>
      <c r="I99" s="119"/>
      <c r="J99" s="119"/>
      <c r="K99" s="119"/>
      <c r="L99" s="119"/>
      <c r="M99" s="119"/>
      <c r="N99" s="119"/>
      <c r="P99" s="119"/>
      <c r="Q99" s="118"/>
    </row>
    <row r="100" spans="1:17" s="120" customFormat="1">
      <c r="A100" s="130"/>
      <c r="B100" s="185"/>
      <c r="C100" s="206"/>
      <c r="D100" s="203"/>
      <c r="E100" s="237"/>
      <c r="F100" s="210"/>
      <c r="G100" s="119"/>
      <c r="H100" s="119"/>
      <c r="I100" s="119"/>
      <c r="J100" s="119"/>
      <c r="K100" s="119"/>
      <c r="L100" s="119"/>
      <c r="M100" s="119"/>
      <c r="N100" s="119"/>
      <c r="P100" s="119"/>
      <c r="Q100" s="118"/>
    </row>
    <row r="101" spans="1:17" s="120" customFormat="1">
      <c r="A101" s="176"/>
      <c r="B101" s="178" t="s">
        <v>176</v>
      </c>
      <c r="C101" s="206"/>
      <c r="D101" s="203"/>
      <c r="E101" s="237"/>
      <c r="F101" s="210"/>
      <c r="G101" s="119"/>
      <c r="H101" s="119"/>
      <c r="I101" s="119"/>
      <c r="J101" s="119"/>
      <c r="K101" s="119"/>
      <c r="L101" s="119"/>
      <c r="M101" s="119"/>
      <c r="N101" s="119"/>
      <c r="P101" s="119"/>
      <c r="Q101" s="118"/>
    </row>
    <row r="102" spans="1:17" s="120" customFormat="1">
      <c r="A102" s="130"/>
      <c r="B102" s="185"/>
      <c r="C102" s="206"/>
      <c r="D102" s="203"/>
      <c r="E102" s="237"/>
      <c r="F102" s="210"/>
      <c r="G102" s="119"/>
      <c r="H102" s="119"/>
      <c r="I102" s="119"/>
      <c r="J102" s="119"/>
      <c r="K102" s="119"/>
      <c r="L102" s="119"/>
      <c r="M102" s="119"/>
      <c r="N102" s="119"/>
      <c r="P102" s="119"/>
      <c r="Q102" s="118"/>
    </row>
    <row r="103" spans="1:17" s="120" customFormat="1" ht="72">
      <c r="A103" s="181" t="s">
        <v>134</v>
      </c>
      <c r="B103" s="185" t="s">
        <v>187</v>
      </c>
      <c r="C103" s="206" t="s">
        <v>36</v>
      </c>
      <c r="D103" s="203">
        <v>1</v>
      </c>
      <c r="E103" s="231"/>
      <c r="F103" s="210">
        <f>D103*E103</f>
        <v>0</v>
      </c>
      <c r="G103" s="119"/>
      <c r="H103" s="119"/>
      <c r="I103" s="119"/>
      <c r="J103" s="119"/>
      <c r="K103" s="119"/>
      <c r="L103" s="119"/>
      <c r="M103" s="119"/>
      <c r="N103" s="119"/>
      <c r="P103" s="119"/>
      <c r="Q103" s="118"/>
    </row>
    <row r="104" spans="1:17" s="120" customFormat="1">
      <c r="A104" s="130"/>
      <c r="B104" s="185"/>
      <c r="C104" s="206"/>
      <c r="D104" s="203"/>
      <c r="E104" s="237"/>
      <c r="F104" s="210">
        <f t="shared" ref="F104:F116" si="4">D104*E104</f>
        <v>0</v>
      </c>
      <c r="G104" s="119"/>
      <c r="H104" s="119"/>
      <c r="I104" s="119"/>
      <c r="J104" s="119"/>
      <c r="K104" s="119"/>
      <c r="L104" s="119"/>
      <c r="M104" s="119"/>
      <c r="N104" s="119"/>
      <c r="P104" s="119"/>
      <c r="Q104" s="118"/>
    </row>
    <row r="105" spans="1:17" s="120" customFormat="1" ht="84">
      <c r="A105" s="130" t="s">
        <v>135</v>
      </c>
      <c r="B105" s="185" t="s">
        <v>181</v>
      </c>
      <c r="C105" s="206" t="s">
        <v>36</v>
      </c>
      <c r="D105" s="203">
        <v>4</v>
      </c>
      <c r="E105" s="231"/>
      <c r="F105" s="210">
        <f t="shared" si="4"/>
        <v>0</v>
      </c>
      <c r="G105" s="119"/>
      <c r="H105" s="119"/>
      <c r="I105" s="119"/>
      <c r="J105" s="119"/>
      <c r="K105" s="119"/>
      <c r="L105" s="119"/>
      <c r="M105" s="119"/>
      <c r="N105" s="119"/>
      <c r="P105" s="119"/>
      <c r="Q105" s="118"/>
    </row>
    <row r="106" spans="1:17" s="120" customFormat="1">
      <c r="A106" s="130"/>
      <c r="B106" s="185"/>
      <c r="C106" s="206"/>
      <c r="D106" s="203"/>
      <c r="E106" s="237"/>
      <c r="F106" s="210">
        <f t="shared" si="4"/>
        <v>0</v>
      </c>
      <c r="G106" s="119"/>
      <c r="H106" s="119"/>
      <c r="I106" s="119"/>
      <c r="J106" s="119"/>
      <c r="K106" s="119"/>
      <c r="L106" s="119"/>
      <c r="M106" s="119"/>
      <c r="N106" s="119"/>
      <c r="P106" s="119"/>
      <c r="Q106" s="118"/>
    </row>
    <row r="107" spans="1:17" s="120" customFormat="1" ht="84">
      <c r="A107" s="130" t="s">
        <v>136</v>
      </c>
      <c r="B107" s="185" t="s">
        <v>182</v>
      </c>
      <c r="C107" s="206" t="s">
        <v>36</v>
      </c>
      <c r="D107" s="203">
        <v>1</v>
      </c>
      <c r="E107" s="231"/>
      <c r="F107" s="210">
        <f t="shared" ref="F107" si="5">D107*E107</f>
        <v>0</v>
      </c>
      <c r="G107" s="119"/>
      <c r="H107" s="119"/>
      <c r="I107" s="119"/>
      <c r="J107" s="119"/>
      <c r="K107" s="119"/>
      <c r="L107" s="119"/>
      <c r="M107" s="119"/>
      <c r="N107" s="119"/>
      <c r="P107" s="119"/>
      <c r="Q107" s="118"/>
    </row>
    <row r="108" spans="1:17" s="120" customFormat="1">
      <c r="A108" s="130"/>
      <c r="B108" s="185"/>
      <c r="C108" s="206"/>
      <c r="D108" s="203"/>
      <c r="E108" s="237"/>
      <c r="F108" s="210"/>
      <c r="G108" s="119"/>
      <c r="H108" s="119"/>
      <c r="I108" s="119"/>
      <c r="J108" s="119"/>
      <c r="K108" s="119"/>
      <c r="L108" s="119"/>
      <c r="M108" s="119"/>
      <c r="N108" s="119"/>
      <c r="P108" s="119"/>
      <c r="Q108" s="118"/>
    </row>
    <row r="109" spans="1:17" s="120" customFormat="1" ht="89.25">
      <c r="A109" s="130" t="s">
        <v>147</v>
      </c>
      <c r="B109" s="260" t="s">
        <v>183</v>
      </c>
      <c r="C109" s="206" t="s">
        <v>36</v>
      </c>
      <c r="D109" s="203">
        <v>1</v>
      </c>
      <c r="E109" s="231"/>
      <c r="F109" s="210">
        <f>D109*E109</f>
        <v>0</v>
      </c>
      <c r="G109" s="119"/>
      <c r="H109" s="119"/>
      <c r="I109" s="119"/>
      <c r="J109" s="119"/>
      <c r="K109" s="119"/>
      <c r="L109" s="119"/>
      <c r="M109" s="119"/>
      <c r="N109" s="119"/>
      <c r="P109" s="119"/>
      <c r="Q109" s="118"/>
    </row>
    <row r="110" spans="1:17" s="120" customFormat="1">
      <c r="A110" s="130"/>
      <c r="B110" s="185"/>
      <c r="C110" s="206"/>
      <c r="D110" s="203"/>
      <c r="E110" s="237"/>
      <c r="F110" s="210">
        <f t="shared" ref="F110:F113" si="6">D110*E110</f>
        <v>0</v>
      </c>
      <c r="G110" s="119"/>
      <c r="H110" s="119"/>
      <c r="I110" s="119"/>
      <c r="J110" s="119"/>
      <c r="K110" s="119"/>
      <c r="L110" s="119"/>
      <c r="M110" s="119"/>
      <c r="N110" s="119"/>
      <c r="P110" s="119"/>
      <c r="Q110" s="118"/>
    </row>
    <row r="111" spans="1:17" s="120" customFormat="1" ht="89.25">
      <c r="A111" s="130" t="s">
        <v>149</v>
      </c>
      <c r="B111" s="260" t="s">
        <v>186</v>
      </c>
      <c r="C111" s="206" t="s">
        <v>36</v>
      </c>
      <c r="D111" s="203">
        <v>1</v>
      </c>
      <c r="E111" s="231"/>
      <c r="F111" s="210">
        <f t="shared" si="6"/>
        <v>0</v>
      </c>
      <c r="G111" s="119"/>
      <c r="H111" s="119"/>
      <c r="I111" s="119"/>
      <c r="J111" s="119"/>
      <c r="K111" s="119"/>
      <c r="L111" s="119"/>
      <c r="M111" s="119"/>
      <c r="N111" s="119"/>
      <c r="P111" s="119"/>
      <c r="Q111" s="118"/>
    </row>
    <row r="112" spans="1:17" s="120" customFormat="1">
      <c r="A112" s="130"/>
      <c r="B112" s="185"/>
      <c r="C112" s="206"/>
      <c r="D112" s="203"/>
      <c r="E112" s="237"/>
      <c r="F112" s="210">
        <f t="shared" si="6"/>
        <v>0</v>
      </c>
      <c r="G112" s="119"/>
      <c r="H112" s="119"/>
      <c r="I112" s="119"/>
      <c r="J112" s="119"/>
      <c r="K112" s="119"/>
      <c r="L112" s="119"/>
      <c r="M112" s="119"/>
      <c r="N112" s="119"/>
      <c r="P112" s="119"/>
      <c r="Q112" s="118"/>
    </row>
    <row r="113" spans="1:17" s="120" customFormat="1" ht="48">
      <c r="A113" s="130" t="s">
        <v>184</v>
      </c>
      <c r="B113" s="185" t="s">
        <v>188</v>
      </c>
      <c r="C113" s="206" t="s">
        <v>36</v>
      </c>
      <c r="D113" s="203">
        <v>1</v>
      </c>
      <c r="E113" s="231"/>
      <c r="F113" s="210">
        <f t="shared" si="6"/>
        <v>0</v>
      </c>
      <c r="G113" s="119"/>
      <c r="H113" s="119"/>
      <c r="I113" s="119"/>
      <c r="J113" s="119"/>
      <c r="K113" s="119"/>
      <c r="L113" s="119"/>
      <c r="M113" s="119"/>
      <c r="N113" s="119"/>
      <c r="P113" s="119"/>
      <c r="Q113" s="118"/>
    </row>
    <row r="114" spans="1:17" s="120" customFormat="1">
      <c r="A114" s="130"/>
      <c r="B114" s="185"/>
      <c r="C114" s="206"/>
      <c r="D114" s="203"/>
      <c r="E114" s="237"/>
      <c r="F114" s="210"/>
      <c r="G114" s="119"/>
      <c r="H114" s="119"/>
      <c r="I114" s="119"/>
      <c r="J114" s="119"/>
      <c r="K114" s="119"/>
      <c r="L114" s="119"/>
      <c r="M114" s="119"/>
      <c r="N114" s="119"/>
      <c r="P114" s="119"/>
      <c r="Q114" s="118"/>
    </row>
    <row r="115" spans="1:17" s="120" customFormat="1" ht="36">
      <c r="A115" s="130" t="s">
        <v>185</v>
      </c>
      <c r="B115" s="185" t="s">
        <v>133</v>
      </c>
      <c r="C115" s="206" t="s">
        <v>36</v>
      </c>
      <c r="D115" s="203">
        <v>1</v>
      </c>
      <c r="E115" s="231"/>
      <c r="F115" s="210">
        <f t="shared" si="4"/>
        <v>0</v>
      </c>
      <c r="G115" s="119"/>
      <c r="H115" s="119"/>
      <c r="I115" s="119"/>
      <c r="J115" s="119"/>
      <c r="K115" s="119"/>
      <c r="L115" s="119"/>
      <c r="M115" s="119"/>
      <c r="N115" s="119"/>
      <c r="P115" s="119"/>
      <c r="Q115" s="118"/>
    </row>
    <row r="116" spans="1:17" s="120" customFormat="1">
      <c r="A116" s="130"/>
      <c r="B116" s="185"/>
      <c r="C116" s="206"/>
      <c r="D116" s="203"/>
      <c r="E116" s="237"/>
      <c r="F116" s="210">
        <f t="shared" si="4"/>
        <v>0</v>
      </c>
      <c r="G116" s="119"/>
      <c r="H116" s="119"/>
      <c r="I116" s="119"/>
      <c r="J116" s="119"/>
      <c r="K116" s="119"/>
      <c r="L116" s="119"/>
      <c r="M116" s="119"/>
      <c r="N116" s="119"/>
      <c r="P116" s="119"/>
      <c r="Q116" s="118"/>
    </row>
    <row r="117" spans="1:17" s="120" customFormat="1" ht="51">
      <c r="A117" s="130" t="s">
        <v>189</v>
      </c>
      <c r="B117" s="127" t="s">
        <v>150</v>
      </c>
      <c r="C117" s="256">
        <v>0.1</v>
      </c>
      <c r="D117" s="203"/>
      <c r="E117" s="231">
        <f>F119*0.9</f>
        <v>0</v>
      </c>
      <c r="F117" s="210">
        <f>SUM(F79:F115)*0.1</f>
        <v>0</v>
      </c>
      <c r="G117" s="119"/>
      <c r="H117" s="119"/>
      <c r="I117" s="119"/>
      <c r="J117" s="119"/>
      <c r="K117" s="119"/>
      <c r="L117" s="119"/>
      <c r="M117" s="119"/>
      <c r="N117" s="119"/>
      <c r="P117" s="119"/>
      <c r="Q117" s="118"/>
    </row>
    <row r="118" spans="1:17" s="120" customFormat="1">
      <c r="A118" s="130"/>
      <c r="B118" s="185"/>
      <c r="C118" s="206"/>
      <c r="D118" s="203"/>
      <c r="E118" s="237"/>
      <c r="F118" s="210"/>
      <c r="G118" s="119"/>
      <c r="H118" s="119"/>
      <c r="I118" s="119"/>
      <c r="J118" s="119"/>
      <c r="K118" s="119"/>
      <c r="L118" s="119"/>
      <c r="M118" s="119"/>
      <c r="N118" s="119"/>
      <c r="P118" s="119"/>
      <c r="Q118" s="118"/>
    </row>
    <row r="119" spans="1:17" s="120" customFormat="1" ht="12.75">
      <c r="A119" s="130"/>
      <c r="B119" s="164" t="s">
        <v>122</v>
      </c>
      <c r="C119" s="253"/>
      <c r="D119" s="205"/>
      <c r="E119" s="234"/>
      <c r="F119" s="221">
        <f>SUM(F71:F117)</f>
        <v>0</v>
      </c>
      <c r="G119" s="119"/>
      <c r="H119" s="119"/>
      <c r="I119" s="119"/>
      <c r="J119" s="119"/>
      <c r="K119" s="119"/>
      <c r="L119" s="119"/>
      <c r="M119" s="119"/>
      <c r="N119" s="119"/>
      <c r="P119" s="119"/>
      <c r="Q119" s="118"/>
    </row>
    <row r="120" spans="1:17" s="120" customFormat="1" ht="12.75">
      <c r="A120" s="130"/>
      <c r="B120" s="156"/>
      <c r="C120" s="206"/>
      <c r="D120" s="203"/>
      <c r="E120" s="237"/>
      <c r="F120" s="222"/>
      <c r="G120" s="119"/>
      <c r="H120" s="119"/>
      <c r="I120" s="119"/>
      <c r="J120" s="119"/>
      <c r="K120" s="119"/>
      <c r="L120" s="119"/>
      <c r="M120" s="119"/>
      <c r="N120" s="119"/>
      <c r="P120" s="119"/>
      <c r="Q120" s="118"/>
    </row>
    <row r="121" spans="1:17" s="120" customFormat="1">
      <c r="A121" s="176" t="s">
        <v>72</v>
      </c>
      <c r="B121" s="178" t="s">
        <v>146</v>
      </c>
      <c r="C121" s="206"/>
      <c r="D121" s="203"/>
      <c r="E121" s="237"/>
      <c r="F121" s="210"/>
      <c r="G121" s="119"/>
      <c r="H121" s="119"/>
      <c r="I121" s="119"/>
      <c r="J121" s="119"/>
      <c r="K121" s="119"/>
      <c r="L121" s="119"/>
      <c r="M121" s="119"/>
      <c r="N121" s="119"/>
      <c r="P121" s="119"/>
      <c r="Q121" s="118"/>
    </row>
    <row r="122" spans="1:17" s="120" customFormat="1">
      <c r="A122" s="130"/>
      <c r="B122" s="185"/>
      <c r="C122" s="206"/>
      <c r="D122" s="203"/>
      <c r="E122" s="237"/>
      <c r="F122" s="210"/>
      <c r="G122" s="119"/>
      <c r="H122" s="119"/>
      <c r="I122" s="119"/>
      <c r="J122" s="119"/>
      <c r="K122" s="119"/>
      <c r="L122" s="119"/>
      <c r="M122" s="119"/>
      <c r="N122" s="119"/>
      <c r="P122" s="119"/>
      <c r="Q122" s="118"/>
    </row>
    <row r="123" spans="1:17" s="120" customFormat="1" ht="24">
      <c r="A123" s="130" t="s">
        <v>137</v>
      </c>
      <c r="B123" s="191" t="s">
        <v>138</v>
      </c>
      <c r="C123" s="206" t="s">
        <v>36</v>
      </c>
      <c r="D123" s="203">
        <v>1</v>
      </c>
      <c r="E123" s="231"/>
      <c r="F123" s="210">
        <f>D123*E123</f>
        <v>0</v>
      </c>
      <c r="G123" s="119"/>
      <c r="H123" s="119"/>
      <c r="I123" s="119"/>
      <c r="J123" s="119"/>
      <c r="K123" s="119"/>
      <c r="L123" s="119"/>
      <c r="M123" s="119"/>
      <c r="N123" s="119"/>
      <c r="P123" s="119"/>
      <c r="Q123" s="118"/>
    </row>
    <row r="124" spans="1:17" s="120" customFormat="1">
      <c r="A124" s="130"/>
      <c r="B124" s="185"/>
      <c r="C124" s="206"/>
      <c r="D124" s="203"/>
      <c r="E124" s="237"/>
      <c r="F124" s="210">
        <f t="shared" ref="F124:F129" si="7">D124*E124</f>
        <v>0</v>
      </c>
      <c r="G124" s="119"/>
      <c r="H124" s="119"/>
      <c r="I124" s="119"/>
      <c r="J124" s="119"/>
      <c r="K124" s="119"/>
      <c r="L124" s="119"/>
      <c r="M124" s="119"/>
      <c r="N124" s="119"/>
      <c r="P124" s="119"/>
      <c r="Q124" s="118"/>
    </row>
    <row r="125" spans="1:17" s="120" customFormat="1" ht="25.5">
      <c r="A125" s="130" t="s">
        <v>139</v>
      </c>
      <c r="B125" s="192" t="s">
        <v>140</v>
      </c>
      <c r="C125" s="206" t="s">
        <v>36</v>
      </c>
      <c r="D125" s="203">
        <v>1</v>
      </c>
      <c r="E125" s="231"/>
      <c r="F125" s="210">
        <f t="shared" si="7"/>
        <v>0</v>
      </c>
      <c r="G125" s="119"/>
      <c r="H125" s="119"/>
      <c r="I125" s="119"/>
      <c r="J125" s="119"/>
      <c r="K125" s="119"/>
      <c r="L125" s="119"/>
      <c r="M125" s="119"/>
      <c r="N125" s="119"/>
      <c r="P125" s="119"/>
      <c r="Q125" s="118"/>
    </row>
    <row r="126" spans="1:17" s="120" customFormat="1">
      <c r="A126" s="130"/>
      <c r="B126" s="185"/>
      <c r="C126" s="206"/>
      <c r="D126" s="203"/>
      <c r="E126" s="237"/>
      <c r="F126" s="210">
        <f t="shared" si="7"/>
        <v>0</v>
      </c>
      <c r="G126" s="119"/>
      <c r="H126" s="119"/>
      <c r="I126" s="119"/>
      <c r="J126" s="119"/>
      <c r="K126" s="119"/>
      <c r="L126" s="119"/>
      <c r="M126" s="119"/>
      <c r="N126" s="119"/>
      <c r="P126" s="119"/>
      <c r="Q126" s="118"/>
    </row>
    <row r="127" spans="1:17" s="120" customFormat="1" ht="48">
      <c r="A127" s="130" t="s">
        <v>141</v>
      </c>
      <c r="B127" s="124" t="s">
        <v>143</v>
      </c>
      <c r="C127" s="206" t="s">
        <v>36</v>
      </c>
      <c r="D127" s="203">
        <v>1</v>
      </c>
      <c r="E127" s="231"/>
      <c r="F127" s="210">
        <f t="shared" si="7"/>
        <v>0</v>
      </c>
      <c r="G127" s="119"/>
      <c r="H127" s="119"/>
      <c r="I127" s="119"/>
      <c r="J127" s="119"/>
      <c r="K127" s="119"/>
      <c r="L127" s="119"/>
      <c r="M127" s="119"/>
      <c r="N127" s="119"/>
      <c r="P127" s="119"/>
      <c r="Q127" s="118"/>
    </row>
    <row r="128" spans="1:17" s="120" customFormat="1">
      <c r="A128" s="130"/>
      <c r="B128" s="124"/>
      <c r="C128" s="206"/>
      <c r="D128" s="203"/>
      <c r="E128" s="237"/>
      <c r="F128" s="210">
        <f t="shared" si="7"/>
        <v>0</v>
      </c>
      <c r="G128" s="119"/>
      <c r="H128" s="119"/>
      <c r="I128" s="119"/>
      <c r="J128" s="119"/>
      <c r="K128" s="119"/>
      <c r="L128" s="119"/>
      <c r="M128" s="119"/>
      <c r="N128" s="119"/>
      <c r="P128" s="119"/>
      <c r="Q128" s="118"/>
    </row>
    <row r="129" spans="1:17" s="120" customFormat="1" ht="38.25">
      <c r="A129" s="130" t="s">
        <v>142</v>
      </c>
      <c r="B129" s="122" t="s">
        <v>144</v>
      </c>
      <c r="C129" s="206" t="s">
        <v>145</v>
      </c>
      <c r="D129" s="203">
        <v>8</v>
      </c>
      <c r="E129" s="231"/>
      <c r="F129" s="210">
        <f t="shared" si="7"/>
        <v>0</v>
      </c>
      <c r="G129" s="119"/>
      <c r="H129" s="119"/>
      <c r="I129" s="119"/>
      <c r="J129" s="119"/>
      <c r="K129" s="119"/>
      <c r="L129" s="119"/>
      <c r="M129" s="119"/>
      <c r="N129" s="119"/>
      <c r="P129" s="119"/>
      <c r="Q129" s="118"/>
    </row>
    <row r="130" spans="1:17" s="120" customFormat="1" ht="12.75" customHeight="1">
      <c r="A130" s="130"/>
      <c r="B130" s="185"/>
      <c r="C130" s="206"/>
      <c r="D130" s="203"/>
      <c r="E130" s="237"/>
      <c r="F130" s="210"/>
      <c r="G130" s="119"/>
      <c r="H130" s="119"/>
      <c r="I130" s="119"/>
      <c r="J130" s="119"/>
      <c r="K130" s="119"/>
      <c r="L130" s="119"/>
      <c r="M130" s="119"/>
      <c r="N130" s="119"/>
      <c r="P130" s="119"/>
      <c r="Q130" s="118"/>
    </row>
    <row r="131" spans="1:17" s="120" customFormat="1" ht="12.75">
      <c r="A131" s="130"/>
      <c r="B131" s="164" t="s">
        <v>148</v>
      </c>
      <c r="C131" s="253"/>
      <c r="D131" s="205"/>
      <c r="E131" s="234"/>
      <c r="F131" s="221">
        <f>SUM(F123:F129)</f>
        <v>0</v>
      </c>
      <c r="G131" s="119"/>
      <c r="H131" s="119"/>
      <c r="I131" s="119"/>
      <c r="J131" s="119"/>
      <c r="K131" s="119"/>
      <c r="L131" s="119"/>
      <c r="M131" s="119"/>
      <c r="N131" s="119"/>
      <c r="P131" s="119"/>
      <c r="Q131" s="118"/>
    </row>
    <row r="132" spans="1:17" s="120" customFormat="1" ht="13.5" thickBot="1">
      <c r="A132" s="130"/>
      <c r="B132" s="156"/>
      <c r="C132" s="206"/>
      <c r="D132" s="203"/>
      <c r="E132" s="237"/>
      <c r="F132" s="222"/>
      <c r="G132" s="119"/>
      <c r="H132" s="119"/>
      <c r="I132" s="119"/>
      <c r="J132" s="119"/>
      <c r="K132" s="119"/>
      <c r="L132" s="119"/>
      <c r="M132" s="119"/>
      <c r="N132" s="119"/>
      <c r="P132" s="119"/>
      <c r="Q132" s="118"/>
    </row>
    <row r="133" spans="1:17" s="120" customFormat="1" ht="24.75" thickBot="1">
      <c r="A133" s="130"/>
      <c r="B133" s="244" t="s">
        <v>175</v>
      </c>
      <c r="C133" s="257"/>
      <c r="D133" s="245"/>
      <c r="E133" s="241"/>
      <c r="F133" s="242">
        <f>SUM(F131+F119+F63+F41+F30)</f>
        <v>0</v>
      </c>
      <c r="G133" s="119"/>
      <c r="H133" s="119"/>
      <c r="I133" s="119"/>
      <c r="J133" s="119"/>
      <c r="K133" s="119"/>
      <c r="L133" s="119"/>
      <c r="M133" s="119"/>
      <c r="N133" s="119"/>
      <c r="P133" s="119"/>
      <c r="Q133" s="118"/>
    </row>
    <row r="134" spans="1:17">
      <c r="A134" s="67" t="s">
        <v>30</v>
      </c>
      <c r="B134" s="68"/>
      <c r="C134" s="258"/>
      <c r="D134" s="207"/>
      <c r="E134" s="223"/>
      <c r="F134" s="223"/>
    </row>
    <row r="135" spans="1:17">
      <c r="A135" s="67" t="s">
        <v>30</v>
      </c>
      <c r="B135" s="68"/>
      <c r="C135" s="258"/>
      <c r="D135" s="207"/>
      <c r="E135" s="223"/>
      <c r="F135" s="223"/>
    </row>
    <row r="136" spans="1:17">
      <c r="A136" s="67"/>
      <c r="B136" s="68"/>
      <c r="C136" s="258"/>
      <c r="D136" s="207"/>
      <c r="E136" s="223"/>
      <c r="F136" s="223"/>
    </row>
    <row r="137" spans="1:17" s="60" customFormat="1">
      <c r="A137" s="76"/>
      <c r="B137" s="77"/>
      <c r="C137" s="211"/>
      <c r="D137" s="208"/>
      <c r="E137" s="224"/>
      <c r="F137" s="224"/>
    </row>
  </sheetData>
  <pageMargins left="0.98425196850393704" right="0.59055118110236227" top="0.39370078740157483" bottom="0.98425196850393704" header="0.19685039370078741" footer="0.39370078740157483"/>
  <pageSetup paperSize="9" scale="88" orientation="portrait" r:id="rId1"/>
  <headerFooter>
    <oddFooter>&amp;L&amp;"Arial,Običajno"&amp;10Dozidava OŠ Brezovica pri Ljubljani   &amp;A&amp;R&amp;"Arial,Običajno"&amp;10&amp;P/&amp;N</oddFooter>
  </headerFooter>
  <rowBreaks count="3" manualBreakCount="3">
    <brk id="87" max="5" man="1"/>
    <brk id="134" max="5" man="1"/>
    <brk id="13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SKUPNA REKAPITULACIJA</vt:lpstr>
      <vt:lpstr>ZUNANJA UREDITEV</vt:lpstr>
      <vt:lpstr>FEKALNA KANALIZACIJA</vt:lpstr>
      <vt:lpstr>METEORNA KANALIZACIJA</vt:lpstr>
      <vt:lpstr>'FEKALNA KANALIZACIJA'!Področje_tiskanja</vt:lpstr>
      <vt:lpstr>'METEORNA KANALIZACIJA'!Področje_tiskanja</vt:lpstr>
      <vt:lpstr>'SKUPNA REKAPITULACIJA'!Področje_tiskanja</vt:lpstr>
      <vt:lpstr>'ZUNANJA UREDITEV'!Področje_tiskanja</vt:lpstr>
      <vt:lpstr>'FEKALNA KANALIZACIJA'!Tiskanje_naslovov</vt:lpstr>
      <vt:lpstr>'METEORNA KANALIZACIJA'!Tiskanje_naslovov</vt:lpstr>
      <vt:lpstr>'SKUPNA REKAPITULACIJA'!Tiskanje_naslovov</vt:lpstr>
      <vt:lpstr>'ZUNANJA UREDITEV'!Tiskanje_naslovov</vt:lpstr>
    </vt:vector>
  </TitlesOfParts>
  <Company>savaprojekt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Energetska sanacija OŠ Janka Kersnika in PŠ Krašnja</dc:title>
  <dc:subject>Okvirni popis materiala in del - Gradbeno obrtniški del</dc:subject>
  <dc:creator>Boson d.o.o.</dc:creator>
  <cp:lastModifiedBy>Joze Kunsek</cp:lastModifiedBy>
  <cp:lastPrinted>2018-10-15T05:39:48Z</cp:lastPrinted>
  <dcterms:created xsi:type="dcterms:W3CDTF">2000-06-09T14:07:04Z</dcterms:created>
  <dcterms:modified xsi:type="dcterms:W3CDTF">2018-11-16T06:17:57Z</dcterms:modified>
</cp:coreProperties>
</file>